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3" i="1" l="1"/>
  <c r="H86" i="1"/>
  <c r="H85" i="1"/>
  <c r="H93" i="1"/>
  <c r="H90" i="1"/>
  <c r="H89" i="1"/>
  <c r="H88" i="1"/>
  <c r="H87" i="1"/>
  <c r="H82" i="1"/>
  <c r="I85" i="1"/>
  <c r="I86" i="1"/>
  <c r="I82" i="1"/>
  <c r="I90" i="1"/>
  <c r="I89" i="1"/>
  <c r="I88" i="1"/>
  <c r="I87" i="1"/>
  <c r="I95" i="1" l="1"/>
  <c r="I80" i="1"/>
  <c r="I94" i="1"/>
  <c r="I76" i="1" l="1"/>
  <c r="I24" i="1" l="1"/>
  <c r="G248" i="1" l="1"/>
  <c r="F248" i="1"/>
  <c r="E248" i="1"/>
  <c r="D248" i="1"/>
  <c r="C248" i="1"/>
  <c r="G247" i="1"/>
  <c r="F247" i="1"/>
  <c r="E247" i="1"/>
  <c r="D247" i="1"/>
  <c r="C247" i="1"/>
  <c r="G246" i="1"/>
  <c r="F246" i="1"/>
  <c r="E246" i="1"/>
  <c r="D246" i="1"/>
  <c r="C246" i="1"/>
  <c r="G245" i="1"/>
  <c r="F245" i="1"/>
  <c r="E245" i="1"/>
  <c r="D245" i="1"/>
  <c r="C245" i="1"/>
  <c r="G242" i="1"/>
  <c r="F242" i="1"/>
  <c r="E242" i="1"/>
  <c r="D242" i="1"/>
  <c r="C242" i="1"/>
  <c r="G239" i="1"/>
  <c r="F239" i="1"/>
  <c r="E239" i="1"/>
  <c r="D239" i="1"/>
  <c r="C239" i="1"/>
  <c r="G238" i="1"/>
  <c r="F238" i="1"/>
  <c r="E238" i="1"/>
  <c r="D238" i="1"/>
  <c r="C238" i="1"/>
  <c r="G237" i="1"/>
  <c r="F237" i="1"/>
  <c r="E237" i="1"/>
  <c r="D237" i="1"/>
  <c r="C237" i="1"/>
  <c r="G236" i="1"/>
  <c r="F236" i="1"/>
  <c r="E236" i="1"/>
  <c r="D236" i="1"/>
  <c r="C236" i="1"/>
  <c r="G223" i="1"/>
  <c r="F223" i="1"/>
  <c r="E223" i="1"/>
  <c r="D223" i="1"/>
  <c r="C223" i="1"/>
  <c r="G210" i="1"/>
  <c r="F210" i="1"/>
  <c r="E210" i="1"/>
  <c r="D210" i="1"/>
  <c r="C210" i="1"/>
  <c r="G209" i="1"/>
  <c r="F209" i="1"/>
  <c r="E209" i="1"/>
  <c r="D209" i="1"/>
  <c r="C209" i="1"/>
  <c r="G202" i="1"/>
  <c r="F202" i="1"/>
  <c r="E202" i="1"/>
  <c r="D202" i="1"/>
  <c r="C202" i="1"/>
  <c r="G195" i="1"/>
  <c r="F195" i="1"/>
  <c r="E195" i="1"/>
  <c r="D195" i="1"/>
  <c r="C195" i="1"/>
  <c r="G194" i="1"/>
  <c r="F194" i="1"/>
  <c r="E194" i="1"/>
  <c r="D194" i="1"/>
  <c r="C194" i="1"/>
  <c r="G193" i="1"/>
  <c r="F193" i="1"/>
  <c r="E193" i="1"/>
  <c r="D193" i="1"/>
  <c r="C193" i="1"/>
  <c r="G192" i="1"/>
  <c r="F192" i="1"/>
  <c r="E192" i="1"/>
  <c r="D192" i="1"/>
  <c r="C192" i="1"/>
  <c r="G178" i="1"/>
  <c r="F178" i="1"/>
  <c r="E178" i="1"/>
  <c r="D178" i="1"/>
  <c r="C178" i="1"/>
  <c r="G170" i="1"/>
  <c r="F170" i="1"/>
  <c r="E170" i="1"/>
  <c r="D170" i="1"/>
  <c r="C170" i="1"/>
  <c r="G169" i="1"/>
  <c r="F169" i="1"/>
  <c r="E169" i="1"/>
  <c r="D169" i="1"/>
  <c r="C169" i="1"/>
  <c r="G168" i="1"/>
  <c r="F168" i="1"/>
  <c r="E168" i="1"/>
  <c r="D168" i="1"/>
  <c r="C168" i="1"/>
  <c r="G158" i="1"/>
  <c r="F158" i="1"/>
  <c r="E158" i="1"/>
  <c r="D158" i="1"/>
  <c r="C158" i="1"/>
  <c r="G151" i="1"/>
  <c r="F151" i="1"/>
  <c r="E151" i="1"/>
  <c r="D151" i="1"/>
  <c r="C151" i="1"/>
  <c r="G150" i="1"/>
  <c r="F150" i="1"/>
  <c r="E150" i="1"/>
  <c r="D150" i="1"/>
  <c r="C150" i="1"/>
  <c r="G149" i="1"/>
  <c r="F149" i="1"/>
  <c r="E149" i="1"/>
  <c r="D149" i="1"/>
  <c r="C149" i="1"/>
  <c r="G148" i="1"/>
  <c r="F148" i="1"/>
  <c r="E148" i="1"/>
  <c r="D148" i="1"/>
  <c r="C148" i="1"/>
  <c r="G139" i="1"/>
  <c r="F139" i="1"/>
  <c r="E139" i="1"/>
  <c r="D139" i="1"/>
  <c r="C139" i="1"/>
  <c r="G133" i="1"/>
  <c r="F133" i="1"/>
  <c r="E133" i="1"/>
  <c r="D133" i="1"/>
  <c r="C133" i="1"/>
  <c r="G132" i="1"/>
  <c r="F132" i="1"/>
  <c r="E132" i="1"/>
  <c r="D132" i="1"/>
  <c r="C132" i="1"/>
  <c r="G131" i="1"/>
  <c r="F131" i="1"/>
  <c r="E131" i="1"/>
  <c r="D131" i="1"/>
  <c r="C131" i="1"/>
  <c r="G120" i="1"/>
  <c r="F120" i="1"/>
  <c r="E120" i="1"/>
  <c r="D120" i="1"/>
  <c r="C120" i="1"/>
  <c r="G111" i="1"/>
  <c r="F111" i="1"/>
  <c r="E111" i="1"/>
  <c r="D111" i="1"/>
  <c r="C111" i="1"/>
  <c r="G110" i="1"/>
  <c r="F110" i="1"/>
  <c r="E110" i="1"/>
  <c r="D110" i="1"/>
  <c r="C110" i="1"/>
  <c r="G109" i="1"/>
  <c r="F109" i="1"/>
  <c r="E109" i="1"/>
  <c r="D109" i="1"/>
  <c r="C109" i="1"/>
  <c r="G108" i="1"/>
  <c r="F108" i="1"/>
  <c r="E108" i="1"/>
  <c r="D108" i="1"/>
  <c r="C108" i="1"/>
  <c r="G105" i="1"/>
  <c r="F105" i="1"/>
  <c r="F104" i="1" s="1"/>
  <c r="E105" i="1"/>
  <c r="D105" i="1"/>
  <c r="D104" i="1" s="1"/>
  <c r="C105" i="1"/>
  <c r="G104" i="1"/>
  <c r="E104" i="1"/>
  <c r="C104" i="1"/>
  <c r="G102" i="1"/>
  <c r="F102" i="1"/>
  <c r="E102" i="1"/>
  <c r="D102" i="1"/>
  <c r="C102" i="1"/>
  <c r="G99" i="1"/>
  <c r="G98" i="1" s="1"/>
  <c r="G97" i="1" s="1"/>
  <c r="G96" i="1" s="1"/>
  <c r="F99" i="1"/>
  <c r="E99" i="1"/>
  <c r="E98" i="1" s="1"/>
  <c r="E97" i="1" s="1"/>
  <c r="E96" i="1" s="1"/>
  <c r="D99" i="1"/>
  <c r="C99" i="1"/>
  <c r="C98" i="1" s="1"/>
  <c r="C97" i="1" s="1"/>
  <c r="C96" i="1" s="1"/>
  <c r="F98" i="1"/>
  <c r="F97" i="1" s="1"/>
  <c r="F96" i="1" s="1"/>
  <c r="D98" i="1"/>
  <c r="D97" i="1" s="1"/>
  <c r="D96" i="1" s="1"/>
  <c r="G93" i="1"/>
  <c r="F93" i="1"/>
  <c r="E93" i="1"/>
  <c r="D93" i="1"/>
  <c r="C93" i="1"/>
  <c r="G82" i="1"/>
  <c r="F82" i="1"/>
  <c r="E82" i="1"/>
  <c r="D82" i="1"/>
  <c r="C82" i="1"/>
  <c r="G78" i="1"/>
  <c r="F78" i="1"/>
  <c r="E78" i="1"/>
  <c r="D78" i="1"/>
  <c r="C78" i="1"/>
  <c r="G74" i="1"/>
  <c r="F74" i="1"/>
  <c r="E74" i="1"/>
  <c r="D74" i="1"/>
  <c r="C74" i="1"/>
  <c r="G71" i="1"/>
  <c r="G70" i="1" s="1"/>
  <c r="G69" i="1" s="1"/>
  <c r="G68" i="1" s="1"/>
  <c r="F71" i="1"/>
  <c r="E71" i="1"/>
  <c r="E70" i="1" s="1"/>
  <c r="E69" i="1" s="1"/>
  <c r="E68" i="1" s="1"/>
  <c r="D71" i="1"/>
  <c r="C71" i="1"/>
  <c r="C70" i="1" s="1"/>
  <c r="C69" i="1" s="1"/>
  <c r="C68" i="1" s="1"/>
  <c r="F70" i="1"/>
  <c r="F69" i="1" s="1"/>
  <c r="F68" i="1" s="1"/>
  <c r="D70" i="1"/>
  <c r="D69" i="1" s="1"/>
  <c r="D68" i="1" s="1"/>
  <c r="G64" i="1"/>
  <c r="G63" i="1" s="1"/>
  <c r="G62" i="1" s="1"/>
  <c r="F64" i="1"/>
  <c r="E64" i="1"/>
  <c r="E63" i="1" s="1"/>
  <c r="E62" i="1" s="1"/>
  <c r="D64" i="1"/>
  <c r="C64" i="1"/>
  <c r="C63" i="1" s="1"/>
  <c r="C62" i="1" s="1"/>
  <c r="F63" i="1"/>
  <c r="F62" i="1" s="1"/>
  <c r="D63" i="1"/>
  <c r="D62" i="1" s="1"/>
  <c r="G60" i="1"/>
  <c r="F60" i="1"/>
  <c r="F59" i="1" s="1"/>
  <c r="F58" i="1" s="1"/>
  <c r="E60" i="1"/>
  <c r="D60" i="1"/>
  <c r="D59" i="1" s="1"/>
  <c r="D58" i="1" s="1"/>
  <c r="C60" i="1"/>
  <c r="G59" i="1"/>
  <c r="G58" i="1" s="1"/>
  <c r="E59" i="1"/>
  <c r="E58" i="1" s="1"/>
  <c r="C59" i="1"/>
  <c r="C58" i="1" s="1"/>
  <c r="G55" i="1"/>
  <c r="F55" i="1"/>
  <c r="E55" i="1"/>
  <c r="D55" i="1"/>
  <c r="C55" i="1"/>
  <c r="G52" i="1"/>
  <c r="F52" i="1"/>
  <c r="E52" i="1"/>
  <c r="D52" i="1"/>
  <c r="C52" i="1"/>
  <c r="G49" i="1"/>
  <c r="F49" i="1"/>
  <c r="E49" i="1"/>
  <c r="D49" i="1"/>
  <c r="C49" i="1"/>
  <c r="G46" i="1"/>
  <c r="F46" i="1"/>
  <c r="F45" i="1" s="1"/>
  <c r="F44" i="1" s="1"/>
  <c r="E46" i="1"/>
  <c r="D46" i="1"/>
  <c r="D45" i="1" s="1"/>
  <c r="D44" i="1" s="1"/>
  <c r="C46" i="1"/>
  <c r="G45" i="1"/>
  <c r="G44" i="1" s="1"/>
  <c r="E45" i="1"/>
  <c r="E44" i="1" s="1"/>
  <c r="C45" i="1"/>
  <c r="C44" i="1" s="1"/>
  <c r="G38" i="1"/>
  <c r="G37" i="1" s="1"/>
  <c r="F38" i="1"/>
  <c r="E38" i="1"/>
  <c r="E37" i="1" s="1"/>
  <c r="D38" i="1"/>
  <c r="C38" i="1"/>
  <c r="C37" i="1" s="1"/>
  <c r="F37" i="1"/>
  <c r="D37" i="1"/>
  <c r="G35" i="1"/>
  <c r="F35" i="1"/>
  <c r="E35" i="1"/>
  <c r="D35" i="1"/>
  <c r="C35" i="1"/>
  <c r="G33" i="1"/>
  <c r="F33" i="1"/>
  <c r="E33" i="1"/>
  <c r="D33" i="1"/>
  <c r="C33" i="1"/>
  <c r="G27" i="1"/>
  <c r="G26" i="1" s="1"/>
  <c r="F27" i="1"/>
  <c r="E27" i="1"/>
  <c r="E26" i="1" s="1"/>
  <c r="D27" i="1"/>
  <c r="C27" i="1"/>
  <c r="C26" i="1" s="1"/>
  <c r="F26" i="1"/>
  <c r="D26" i="1"/>
  <c r="G22" i="1"/>
  <c r="F22" i="1"/>
  <c r="E22" i="1"/>
  <c r="D22" i="1"/>
  <c r="C22" i="1"/>
  <c r="G17" i="1"/>
  <c r="F17" i="1"/>
  <c r="E17" i="1"/>
  <c r="D17" i="1"/>
  <c r="C17" i="1"/>
  <c r="G14" i="1"/>
  <c r="G13" i="1" s="1"/>
  <c r="F14" i="1"/>
  <c r="E14" i="1"/>
  <c r="E13" i="1" s="1"/>
  <c r="D14" i="1"/>
  <c r="C14" i="1"/>
  <c r="C13" i="1" s="1"/>
  <c r="F13" i="1"/>
  <c r="F12" i="1" s="1"/>
  <c r="F11" i="1" s="1"/>
  <c r="D13" i="1"/>
  <c r="D12" i="1" s="1"/>
  <c r="D11" i="1" s="1"/>
  <c r="D252" i="1" s="1"/>
  <c r="C12" i="1" l="1"/>
  <c r="C11" i="1" s="1"/>
  <c r="E12" i="1"/>
  <c r="E11" i="1" s="1"/>
  <c r="E252" i="1" s="1"/>
  <c r="G12" i="1"/>
  <c r="G11" i="1" s="1"/>
</calcChain>
</file>

<file path=xl/sharedStrings.xml><?xml version="1.0" encoding="utf-8"?>
<sst xmlns="http://schemas.openxmlformats.org/spreadsheetml/2006/main" count="478" uniqueCount="420">
  <si>
    <t>CORPORACION GTL S DE RL DE CV</t>
  </si>
  <si>
    <t>NIT: CGT0907107E7</t>
  </si>
  <si>
    <t>BALANCE DE SALDOS</t>
  </si>
  <si>
    <t>DEL MES [02/2015]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</si>
  <si>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</si>
  <si>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</si>
  <si>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</si>
  <si>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</si>
  <si>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</si>
  <si>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</si>
  <si>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</si>
  <si>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</si>
  <si>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</si>
  <si>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</si>
  <si>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</si>
  <si>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</si>
  <si>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</si>
  <si>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</si>
  <si>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</si>
  <si>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</si>
  <si>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</si>
  <si>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</si>
  <si>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</si>
  <si>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</si>
  <si>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</si>
  <si>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</si>
  <si>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</si>
  <si>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</si>
  <si>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</si>
  <si>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</si>
  <si>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</si>
  <si>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</si>
  <si>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</si>
  <si>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</si>
  <si>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</si>
  <si>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</si>
  <si>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</si>
  <si>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</si>
  <si>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</si>
  <si>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</si>
  <si>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</si>
  <si>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</si>
  <si>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</si>
  <si>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</si>
  <si>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</si>
  <si>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</si>
  <si>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</si>
  <si>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</si>
  <si>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</si>
  <si>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</si>
  <si>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</si>
  <si>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</si>
  <si>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</si>
  <si>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</si>
  <si>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</si>
  <si>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</si>
  <si>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</si>
  <si>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</si>
  <si>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</si>
  <si>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</si>
  <si>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</si>
  <si>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</si>
  <si>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</si>
  <si>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</si>
  <si>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</si>
  <si>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</si>
  <si>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</si>
  <si>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</si>
  <si>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</si>
  <si>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</si>
  <si>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</si>
  <si>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</si>
  <si>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</si>
  <si>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</si>
  <si>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</si>
  <si>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</si>
  <si>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</si>
  <si>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</si>
  <si>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</si>
  <si>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</si>
  <si>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</si>
  <si>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</si>
  <si>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</si>
  <si>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</si>
  <si>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</si>
  <si>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</si>
  <si>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</si>
  <si>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</si>
  <si>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</si>
  <si>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</si>
  <si>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</si>
  <si>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</si>
  <si>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</si>
  <si>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</si>
  <si>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</si>
  <si>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</si>
  <si>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</si>
  <si>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</si>
  <si>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</si>
  <si>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</si>
  <si>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</si>
  <si>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</si>
  <si>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</si>
  <si>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</si>
  <si>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</si>
  <si>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</si>
  <si>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</si>
  <si>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</si>
  <si>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</si>
  <si>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</si>
  <si>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</si>
  <si>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</si>
  <si>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</si>
  <si>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</si>
  <si>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</si>
  <si>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</si>
  <si>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</si>
  <si>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</si>
  <si>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</si>
  <si>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</si>
  <si>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</si>
  <si>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</si>
  <si>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</si>
  <si>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</si>
  <si>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</si>
  <si>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</si>
  <si>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</si>
  <si>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</si>
  <si>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</si>
  <si>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</si>
  <si>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</si>
  <si>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</si>
  <si>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</si>
  <si>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</si>
  <si>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</si>
  <si>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</si>
  <si>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</si>
  <si>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</si>
  <si>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</si>
  <si>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</si>
  <si>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</si>
  <si>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</si>
  <si>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</si>
  <si>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</si>
  <si>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</si>
  <si>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</si>
  <si>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</si>
  <si>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</si>
  <si>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</si>
  <si>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</si>
  <si>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</si>
  <si>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</si>
  <si>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</si>
  <si>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</si>
  <si>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</si>
  <si>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</si>
  <si>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</si>
  <si>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</si>
  <si>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</si>
  <si>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</si>
  <si>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</si>
  <si>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</si>
  <si>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</si>
  <si>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</si>
  <si>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</si>
  <si>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</si>
  <si>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</si>
  <si>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</si>
  <si>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</si>
  <si>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</si>
  <si>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</si>
  <si>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</si>
  <si>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</si>
  <si>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</si>
  <si>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</si>
  <si>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</si>
  <si>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</si>
  <si>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</si>
  <si>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</si>
  <si>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</si>
  <si>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</si>
  <si>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</si>
  <si>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</si>
  <si>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</si>
  <si>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</si>
  <si>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</si>
  <si>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</si>
  <si>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</si>
  <si>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</si>
  <si>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</si>
  <si>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</si>
  <si>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</si>
  <si>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</si>
  <si>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</si>
  <si>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</si>
  <si>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</si>
  <si>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</si>
  <si>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</si>
  <si>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</si>
  <si>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</si>
  <si>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</si>
  <si>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</si>
  <si>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</si>
  <si>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</si>
  <si>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</si>
  <si>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</si>
  <si>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</si>
  <si>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</si>
  <si>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</si>
  <si>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</si>
  <si>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</si>
  <si>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</si>
  <si>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</si>
  <si>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</si>
  <si>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</si>
  <si>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</si>
  <si>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</si>
  <si>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</si>
  <si>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4.1.1.01.10</t>
  </si>
  <si>
    <t xml:space="preserve">       ELABORACION DE DOCUMENTOS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</si>
  <si>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</si>
  <si>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</si>
  <si>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</si>
  <si>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</si>
  <si>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</si>
  <si>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</si>
  <si>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</si>
  <si>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</si>
  <si>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</si>
  <si>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</si>
  <si>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</si>
  <si>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</si>
  <si>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 xml:space="preserve">       MANEJOS ADUANALES C.A.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</si>
  <si>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</si>
  <si>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</si>
  <si>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</si>
  <si>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</si>
  <si>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</si>
  <si>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</si>
  <si>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</si>
  <si>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</si>
  <si>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</si>
  <si>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</si>
  <si>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</si>
  <si>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</si>
  <si>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4.2.1.01.02</t>
  </si>
  <si>
    <t>4.2.1.01.03</t>
  </si>
  <si>
    <t>4.2.1.01.10</t>
  </si>
  <si>
    <t>4.2.1.01.13</t>
  </si>
  <si>
    <t xml:space="preserve">       DEMORAS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</si>
  <si>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</si>
  <si>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</si>
  <si>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</si>
  <si>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</si>
  <si>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</si>
  <si>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</si>
  <si>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</si>
  <si>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</si>
  <si>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</si>
  <si>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4.2.1.02.09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</si>
  <si>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</si>
  <si>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</si>
  <si>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</si>
  <si>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</si>
  <si>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</si>
  <si>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</si>
  <si>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</si>
  <si>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</si>
  <si>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</si>
  <si>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</si>
  <si>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</si>
  <si>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</si>
  <si>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</si>
  <si>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</si>
  <si>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</si>
  <si>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</si>
  <si>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</si>
  <si>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</si>
  <si>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</si>
  <si>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</si>
  <si>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</si>
  <si>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</si>
  <si>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</si>
  <si>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</si>
  <si>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</si>
  <si>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</si>
  <si>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</si>
  <si>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</si>
  <si>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</si>
  <si>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</si>
  <si>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</si>
  <si>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</si>
  <si>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</si>
  <si>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</si>
  <si>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</si>
  <si>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</si>
  <si>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</si>
  <si>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5.2.1.01.10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</si>
  <si>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</si>
  <si>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</si>
  <si>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</si>
  <si>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</si>
  <si>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</si>
  <si>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</si>
  <si>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</si>
  <si>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5.2.1.02.05</t>
  </si>
  <si>
    <t>5.2.1.02.06</t>
  </si>
  <si>
    <t>5.2.1.02.07</t>
  </si>
  <si>
    <t xml:space="preserve">       REVISION FISICA Y/O GASTOS EN ADUANA</t>
  </si>
  <si>
    <t>5.2.1.02.08</t>
  </si>
  <si>
    <t xml:space="preserve">       ALMACENAJE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</si>
  <si>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</si>
  <si>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</si>
  <si>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</si>
  <si>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</si>
  <si>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</si>
  <si>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</si>
  <si>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</si>
  <si>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</si>
  <si>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</si>
  <si>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</si>
  <si>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</si>
  <si>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</si>
  <si>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</si>
  <si>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</si>
  <si>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</si>
  <si>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</si>
  <si>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</si>
  <si>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</si>
  <si>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</si>
  <si>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</si>
  <si>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</si>
  <si>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6.1.1.01.18</t>
  </si>
  <si>
    <t xml:space="preserve">       RETIRO CESANTIA Y VEJEZ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</si>
  <si>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</si>
  <si>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</si>
  <si>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</si>
  <si>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</si>
  <si>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</si>
  <si>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</si>
  <si>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</si>
  <si>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</si>
  <si>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</si>
  <si>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</si>
  <si>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</si>
  <si>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</si>
  <si>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</si>
  <si>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6.1.1.02.12</t>
  </si>
  <si>
    <t xml:space="preserve">       COMBUSTIBLE, PARQUEO, DEPRECIACION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</si>
  <si>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</si>
  <si>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</si>
  <si>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</si>
  <si>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</si>
  <si>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</si>
  <si>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</si>
  <si>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</si>
  <si>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6.1.2.01.06</t>
  </si>
  <si>
    <t>6.1.2.01.08</t>
  </si>
  <si>
    <t xml:space="preserve">       ALQUILERES Y ARRENDAMIENTOS</t>
  </si>
  <si>
    <t>6.1.2.01.09</t>
  </si>
  <si>
    <t xml:space="preserve">       CELULARES</t>
  </si>
  <si>
    <t>6.1.2.01.10</t>
  </si>
  <si>
    <t xml:space="preserve">       TELEFONOS</t>
  </si>
  <si>
    <t>6.1.2.01.11</t>
  </si>
  <si>
    <t xml:space="preserve">       COURIER</t>
  </si>
  <si>
    <t>6.1.2.01.12</t>
  </si>
  <si>
    <t xml:space="preserve">       ENERGIA ELECTRICA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</si>
  <si>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</si>
  <si>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</si>
  <si>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</si>
  <si>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</si>
  <si>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</si>
  <si>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</si>
  <si>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</si>
  <si>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</si>
  <si>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</si>
  <si>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</si>
  <si>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</si>
  <si>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</si>
  <si>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 xml:space="preserve">       ATENCION A CLIENTES</t>
  </si>
  <si>
    <t>6.1.2.02.06</t>
  </si>
  <si>
    <t>6.1.2.02.07</t>
  </si>
  <si>
    <t xml:space="preserve">       MANTENIMIENTO Y REPARACIONES DE OFICINAS</t>
  </si>
  <si>
    <t>6.1.2.02.08</t>
  </si>
  <si>
    <t>6.1.2.02.10</t>
  </si>
  <si>
    <t xml:space="preserve">       MANTENIMIENTO Y GASTOS DE COMPUTACION</t>
  </si>
  <si>
    <t>6.1.2.02.11</t>
  </si>
  <si>
    <t xml:space="preserve">       GASTOS DE CAFETERIA Y SUMINISTROS DE LIMPIEZA</t>
  </si>
  <si>
    <t>6.1.2.02.98</t>
  </si>
  <si>
    <t xml:space="preserve">       GASTOS VARIOS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</si>
  <si>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</si>
  <si>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</si>
  <si>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</si>
  <si>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</si>
  <si>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</si>
  <si>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</si>
  <si>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</si>
  <si>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</si>
  <si>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</si>
  <si>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</si>
  <si>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</si>
  <si>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</si>
  <si>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</si>
  <si>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</si>
  <si>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</si>
  <si>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</si>
  <si>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</si>
  <si>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</si>
  <si>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</si>
  <si>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</si>
  <si>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</si>
  <si>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</si>
  <si>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</si>
  <si>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</si>
  <si>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</si>
  <si>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</si>
  <si>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</si>
  <si>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8.1.1.01.03</t>
  </si>
  <si>
    <t xml:space="preserve">       GASTOS Y COMISIONES BANCARIAS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</si>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</sst>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164" fontId="17" fillId="0" borderId="0" xfId="0" applyNumberFormat="1" applyFont="1"/>
    <xf numFmtId="164" fontId="14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164" fontId="18" fillId="0" borderId="0" xfId="0" applyNumberFormat="1" applyFont="1"/>
    <xf numFmtId="43" fontId="1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76" activePane="bottomLeft" state="frozen"/>
      <selection pane="bottomLeft" activeCell="D82" sqref="D82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8" t="s">
        <v>0</v>
      </c>
      <c r="B1" s="29"/>
      <c r="C1" s="29"/>
      <c r="D1" s="29"/>
      <c r="E1" s="29"/>
      <c r="F1" s="29"/>
      <c r="G1" s="2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41" t="s">
        <v>1</v>
      </c>
      <c r="B2" s="29"/>
      <c r="C2" s="29"/>
      <c r="D2" s="29"/>
      <c r="E2" s="29"/>
      <c r="F2" s="29"/>
      <c r="G2" s="29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8" t="s">
        <v>2</v>
      </c>
      <c r="B3" s="29"/>
      <c r="C3" s="29"/>
      <c r="D3" s="29"/>
      <c r="E3" s="29"/>
      <c r="F3" s="29"/>
      <c r="G3" s="29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6" t="s">
        <v>3</v>
      </c>
      <c r="B4" s="29"/>
      <c r="C4" s="29"/>
      <c r="D4" s="29"/>
      <c r="E4" s="29"/>
      <c r="F4" s="29"/>
      <c r="G4" s="29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7"/>
      <c r="B5" s="29"/>
      <c r="C5" s="29"/>
      <c r="D5" s="29"/>
      <c r="E5" s="29"/>
      <c r="F5" s="29"/>
      <c r="G5" s="29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4">
        <v>42460.653900462959</v>
      </c>
      <c r="B6" s="35"/>
      <c r="C6" s="35"/>
      <c r="D6" s="35"/>
      <c r="E6" s="35"/>
      <c r="F6" s="35"/>
      <c r="G6" s="35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39" t="s">
        <v>4</v>
      </c>
      <c r="B7" s="32" t="s">
        <v>5</v>
      </c>
      <c r="C7" s="30" t="s">
        <v>6</v>
      </c>
      <c r="D7" s="30" t="s">
        <v>7</v>
      </c>
      <c r="E7" s="30" t="s">
        <v>8</v>
      </c>
      <c r="F7" s="30" t="s">
        <v>9</v>
      </c>
      <c r="G7" s="30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40"/>
      <c r="B8" s="33"/>
      <c r="C8" s="31"/>
      <c r="D8" s="31"/>
      <c r="E8" s="31"/>
      <c r="F8" s="31"/>
      <c r="G8" s="31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SUBTOTAL(9,C12:C66)</f>
        <v>5699837.25</v>
      </c>
      <c r="D11" s="18">
        <f t="shared" si="0"/>
        <v>3925888.1999999993</v>
      </c>
      <c r="E11" s="18">
        <f t="shared" si="0"/>
        <v>4321886.53</v>
      </c>
      <c r="F11" s="18">
        <f t="shared" si="0"/>
        <v>-395998.32999999996</v>
      </c>
      <c r="G11" s="18">
        <f t="shared" si="0"/>
        <v>5303838.92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SUBTOTAL(9,C13:C43)</f>
        <v>5253767.37</v>
      </c>
      <c r="D12" s="18">
        <f t="shared" si="1"/>
        <v>3925888.1999999993</v>
      </c>
      <c r="E12" s="18">
        <f t="shared" si="1"/>
        <v>4291010.53</v>
      </c>
      <c r="F12" s="18">
        <f t="shared" si="1"/>
        <v>-365122.32999999996</v>
      </c>
      <c r="G12" s="18">
        <f t="shared" si="1"/>
        <v>4888645.04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750740.07</v>
      </c>
      <c r="D13" s="18">
        <f t="shared" si="2"/>
        <v>2356373.65</v>
      </c>
      <c r="E13" s="18">
        <f t="shared" si="2"/>
        <v>2561701.23</v>
      </c>
      <c r="F13" s="18">
        <f t="shared" si="2"/>
        <v>-205327.58</v>
      </c>
      <c r="G13" s="18">
        <f t="shared" si="2"/>
        <v>545412.49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12493.85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12493.85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2339.1</v>
      </c>
      <c r="D16" s="14">
        <v>0</v>
      </c>
      <c r="E16" s="14">
        <v>0</v>
      </c>
      <c r="F16" s="14">
        <v>0</v>
      </c>
      <c r="G16" s="14">
        <v>2339.1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73353.67</v>
      </c>
      <c r="D17" s="18">
        <f t="shared" si="4"/>
        <v>963767.5</v>
      </c>
      <c r="E17" s="18">
        <f t="shared" si="4"/>
        <v>989236.19000000006</v>
      </c>
      <c r="F17" s="18">
        <f t="shared" si="4"/>
        <v>-25468.69</v>
      </c>
      <c r="G17" s="18">
        <f t="shared" si="4"/>
        <v>47884.979999999996</v>
      </c>
      <c r="H17" s="19"/>
      <c r="I17" s="20">
        <v>47884.979999999996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35923.629999999997</v>
      </c>
      <c r="D18" s="14">
        <v>877063.87</v>
      </c>
      <c r="E18" s="14">
        <v>902141.3</v>
      </c>
      <c r="F18" s="14">
        <v>-25077.43</v>
      </c>
      <c r="G18" s="14">
        <v>10846.2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3387.3</v>
      </c>
      <c r="D20" s="14">
        <v>0</v>
      </c>
      <c r="E20" s="14">
        <v>0</v>
      </c>
      <c r="F20" s="14">
        <v>0</v>
      </c>
      <c r="G20" s="14">
        <v>3387.3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32995.65</v>
      </c>
      <c r="D21" s="14">
        <v>86703.63</v>
      </c>
      <c r="E21" s="14">
        <v>87094.89</v>
      </c>
      <c r="F21" s="14">
        <v>-391.26</v>
      </c>
      <c r="G21" s="14">
        <v>32604.39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664892.54999999993</v>
      </c>
      <c r="D22" s="18">
        <f t="shared" si="5"/>
        <v>1392606.15</v>
      </c>
      <c r="E22" s="18">
        <f t="shared" si="5"/>
        <v>1572465.04</v>
      </c>
      <c r="F22" s="18">
        <f t="shared" si="5"/>
        <v>-179858.89</v>
      </c>
      <c r="G22" s="18">
        <f t="shared" si="5"/>
        <v>485033.66</v>
      </c>
      <c r="H22" s="19"/>
      <c r="I22" s="20">
        <v>485033.66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474032.43</v>
      </c>
      <c r="D23" s="14">
        <v>1392606.15</v>
      </c>
      <c r="E23" s="14">
        <v>1499908.04</v>
      </c>
      <c r="F23" s="14">
        <v>-107301.89</v>
      </c>
      <c r="G23" s="14">
        <v>366730.54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191593.76</v>
      </c>
      <c r="D24" s="14">
        <v>0</v>
      </c>
      <c r="E24" s="14">
        <v>72557</v>
      </c>
      <c r="F24" s="14">
        <v>-72557</v>
      </c>
      <c r="G24" s="14">
        <v>119036.76</v>
      </c>
      <c r="H24" s="9"/>
      <c r="I24" s="15">
        <f>+I17+I22</f>
        <v>532918.64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4503027.3000000007</v>
      </c>
      <c r="D26" s="18">
        <f t="shared" si="6"/>
        <v>1569514.5499999996</v>
      </c>
      <c r="E26" s="18">
        <f t="shared" si="6"/>
        <v>1729309.3</v>
      </c>
      <c r="F26" s="18">
        <f t="shared" si="6"/>
        <v>-159794.75000000003</v>
      </c>
      <c r="G26" s="18">
        <f t="shared" si="6"/>
        <v>4343232.5500000007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3803675.58</v>
      </c>
      <c r="D27" s="18">
        <f t="shared" si="7"/>
        <v>1430570.0699999998</v>
      </c>
      <c r="E27" s="18">
        <f t="shared" si="7"/>
        <v>1654817.01</v>
      </c>
      <c r="F27" s="18">
        <f t="shared" si="7"/>
        <v>-224246.94000000003</v>
      </c>
      <c r="G27" s="18">
        <f t="shared" si="7"/>
        <v>3579428.6400000006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794010.79</v>
      </c>
      <c r="D28" s="14">
        <v>393620.74</v>
      </c>
      <c r="E28" s="14">
        <v>176517.5</v>
      </c>
      <c r="F28" s="14">
        <v>217103.24</v>
      </c>
      <c r="G28" s="14">
        <v>1011114.03</v>
      </c>
      <c r="H28" s="27" t="s">
        <v>419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2248912.4500000002</v>
      </c>
      <c r="D29" s="14">
        <v>514683.22</v>
      </c>
      <c r="E29" s="14">
        <v>798338.3</v>
      </c>
      <c r="F29" s="14">
        <v>-283655.08</v>
      </c>
      <c r="G29" s="14">
        <v>1965257.37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761132.13</v>
      </c>
      <c r="D30" s="14">
        <v>522266.11</v>
      </c>
      <c r="E30" s="14">
        <v>679961.21</v>
      </c>
      <c r="F30" s="14">
        <v>-157695.1</v>
      </c>
      <c r="G30" s="14">
        <v>603437.03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43240.85</v>
      </c>
      <c r="D31" s="14">
        <v>0</v>
      </c>
      <c r="E31" s="14">
        <v>0</v>
      </c>
      <c r="F31" s="14">
        <v>0</v>
      </c>
      <c r="G31" s="14">
        <v>43240.85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1300</v>
      </c>
      <c r="E33" s="18">
        <f t="shared" si="8"/>
        <v>1300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1300</v>
      </c>
      <c r="E34" s="14">
        <v>1300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69973.350000000006</v>
      </c>
      <c r="D35" s="18">
        <f t="shared" si="9"/>
        <v>65158.38</v>
      </c>
      <c r="E35" s="18">
        <f t="shared" si="9"/>
        <v>70997.88</v>
      </c>
      <c r="F35" s="18">
        <f t="shared" si="9"/>
        <v>-5839.5</v>
      </c>
      <c r="G35" s="18">
        <f t="shared" si="9"/>
        <v>64133.85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69973.350000000006</v>
      </c>
      <c r="D36" s="14">
        <v>65158.38</v>
      </c>
      <c r="E36" s="14">
        <v>70997.88</v>
      </c>
      <c r="F36" s="14">
        <v>-5839.5</v>
      </c>
      <c r="G36" s="14">
        <v>64133.85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624378.37000000011</v>
      </c>
      <c r="D37" s="18">
        <f t="shared" si="10"/>
        <v>72486.100000000006</v>
      </c>
      <c r="E37" s="18">
        <f t="shared" si="10"/>
        <v>2194.41</v>
      </c>
      <c r="F37" s="18">
        <f t="shared" si="10"/>
        <v>70291.69</v>
      </c>
      <c r="G37" s="18">
        <f t="shared" si="10"/>
        <v>694670.06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6429.33</v>
      </c>
      <c r="D38" s="18">
        <f t="shared" si="11"/>
        <v>2152.4499999999998</v>
      </c>
      <c r="E38" s="18">
        <f t="shared" si="11"/>
        <v>1986</v>
      </c>
      <c r="F38" s="18">
        <f t="shared" si="11"/>
        <v>166.45</v>
      </c>
      <c r="G38" s="18">
        <f t="shared" si="11"/>
        <v>6595.78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102.45</v>
      </c>
      <c r="D40" s="14">
        <v>0</v>
      </c>
      <c r="E40" s="14">
        <v>0</v>
      </c>
      <c r="F40" s="14">
        <v>0</v>
      </c>
      <c r="G40" s="14">
        <v>102.45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4005.84</v>
      </c>
      <c r="D41" s="14">
        <v>2152.4499999999998</v>
      </c>
      <c r="E41" s="14">
        <v>1986</v>
      </c>
      <c r="F41" s="14">
        <v>166.45</v>
      </c>
      <c r="G41" s="14">
        <v>4172.29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-470779.74</v>
      </c>
      <c r="D42" s="14">
        <v>741.65</v>
      </c>
      <c r="E42" s="14">
        <v>0</v>
      </c>
      <c r="F42" s="14">
        <v>741.65</v>
      </c>
      <c r="G42" s="14">
        <v>-470038.09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1088728.78</v>
      </c>
      <c r="D43" s="14">
        <v>69592</v>
      </c>
      <c r="E43" s="14">
        <v>208.41</v>
      </c>
      <c r="F43" s="14">
        <v>69383.59</v>
      </c>
      <c r="G43" s="14">
        <v>1158112.3700000001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SUBTOTAL(9,C45:C57)</f>
        <v>61127.3</v>
      </c>
      <c r="D44" s="18">
        <f t="shared" si="12"/>
        <v>0</v>
      </c>
      <c r="E44" s="18">
        <f t="shared" si="12"/>
        <v>0</v>
      </c>
      <c r="F44" s="18">
        <f t="shared" si="12"/>
        <v>0</v>
      </c>
      <c r="G44" s="18">
        <f t="shared" si="12"/>
        <v>61127.3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SUBTOTAL(9,C46:C57)</f>
        <v>61127.3</v>
      </c>
      <c r="D45" s="18">
        <f t="shared" si="13"/>
        <v>0</v>
      </c>
      <c r="E45" s="18">
        <f t="shared" si="13"/>
        <v>0</v>
      </c>
      <c r="F45" s="18">
        <f t="shared" si="13"/>
        <v>0</v>
      </c>
      <c r="G45" s="18">
        <f t="shared" si="13"/>
        <v>61127.3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6" t="s">
        <v>81</v>
      </c>
      <c r="B46" s="17" t="s">
        <v>82</v>
      </c>
      <c r="C46" s="18">
        <f t="shared" ref="C46:G46" si="14">SUBTOTAL(9,C47:C48)</f>
        <v>3361.13</v>
      </c>
      <c r="D46" s="18">
        <f t="shared" si="14"/>
        <v>0</v>
      </c>
      <c r="E46" s="18">
        <f t="shared" si="14"/>
        <v>0</v>
      </c>
      <c r="F46" s="18">
        <f t="shared" si="14"/>
        <v>0</v>
      </c>
      <c r="G46" s="18">
        <f t="shared" si="14"/>
        <v>3361.13</v>
      </c>
      <c r="H46" s="19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2.75" customHeight="1">
      <c r="A47" s="12" t="s">
        <v>83</v>
      </c>
      <c r="B47" s="13" t="s">
        <v>84</v>
      </c>
      <c r="C47" s="14">
        <v>3878.33</v>
      </c>
      <c r="D47" s="14">
        <v>0</v>
      </c>
      <c r="E47" s="14">
        <v>0</v>
      </c>
      <c r="F47" s="14">
        <v>0</v>
      </c>
      <c r="G47" s="14">
        <v>3878.33</v>
      </c>
      <c r="H47" s="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2.75" customHeight="1">
      <c r="A48" s="12" t="s">
        <v>85</v>
      </c>
      <c r="B48" s="13" t="s">
        <v>86</v>
      </c>
      <c r="C48" s="14">
        <v>-517.20000000000005</v>
      </c>
      <c r="D48" s="14">
        <v>0</v>
      </c>
      <c r="E48" s="14">
        <v>0</v>
      </c>
      <c r="F48" s="14">
        <v>0</v>
      </c>
      <c r="G48" s="14">
        <v>-517.20000000000005</v>
      </c>
      <c r="H48" s="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2.75" customHeight="1">
      <c r="A49" s="16" t="s">
        <v>87</v>
      </c>
      <c r="B49" s="17" t="s">
        <v>88</v>
      </c>
      <c r="C49" s="18">
        <f t="shared" ref="C49:G49" si="15">SUBTOTAL(9,C50:C51)</f>
        <v>25816.17</v>
      </c>
      <c r="D49" s="18">
        <f t="shared" si="15"/>
        <v>0</v>
      </c>
      <c r="E49" s="18">
        <f t="shared" si="15"/>
        <v>0</v>
      </c>
      <c r="F49" s="18">
        <f t="shared" si="15"/>
        <v>0</v>
      </c>
      <c r="G49" s="18">
        <f t="shared" si="15"/>
        <v>25816.17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103745.84</v>
      </c>
      <c r="D50" s="14">
        <v>0</v>
      </c>
      <c r="E50" s="14">
        <v>0</v>
      </c>
      <c r="F50" s="14">
        <v>0</v>
      </c>
      <c r="G50" s="14">
        <v>103745.84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-77929.67</v>
      </c>
      <c r="D51" s="14">
        <v>0</v>
      </c>
      <c r="E51" s="14">
        <v>0</v>
      </c>
      <c r="F51" s="14">
        <v>0</v>
      </c>
      <c r="G51" s="14">
        <v>-77929.67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6">SUBTOTAL(9,C53:C54)</f>
        <v>0</v>
      </c>
      <c r="D52" s="18">
        <f t="shared" si="16"/>
        <v>0</v>
      </c>
      <c r="E52" s="18">
        <f t="shared" si="16"/>
        <v>0</v>
      </c>
      <c r="F52" s="18">
        <f t="shared" si="16"/>
        <v>0</v>
      </c>
      <c r="G52" s="18">
        <f t="shared" si="16"/>
        <v>0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6896</v>
      </c>
      <c r="D53" s="14">
        <v>0</v>
      </c>
      <c r="E53" s="14">
        <v>0</v>
      </c>
      <c r="F53" s="14">
        <v>0</v>
      </c>
      <c r="G53" s="14">
        <v>6896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-6896</v>
      </c>
      <c r="D54" s="14">
        <v>0</v>
      </c>
      <c r="E54" s="14">
        <v>0</v>
      </c>
      <c r="F54" s="14">
        <v>0</v>
      </c>
      <c r="G54" s="14">
        <v>-6896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7">SUBTOTAL(9,C56:C57)</f>
        <v>31950</v>
      </c>
      <c r="D55" s="18">
        <f t="shared" si="17"/>
        <v>0</v>
      </c>
      <c r="E55" s="18">
        <f t="shared" si="17"/>
        <v>0</v>
      </c>
      <c r="F55" s="18">
        <f t="shared" si="17"/>
        <v>0</v>
      </c>
      <c r="G55" s="18">
        <f t="shared" si="17"/>
        <v>31950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73000</v>
      </c>
      <c r="D56" s="14">
        <v>0</v>
      </c>
      <c r="E56" s="14">
        <v>0</v>
      </c>
      <c r="F56" s="14">
        <v>0</v>
      </c>
      <c r="G56" s="14">
        <v>73000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-41050</v>
      </c>
      <c r="D57" s="14">
        <v>0</v>
      </c>
      <c r="E57" s="14">
        <v>0</v>
      </c>
      <c r="F57" s="14">
        <v>0</v>
      </c>
      <c r="G57" s="14">
        <v>-41050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8">SUBTOTAL(9,C59:C61)</f>
        <v>15708.58</v>
      </c>
      <c r="D58" s="18">
        <f t="shared" si="18"/>
        <v>0</v>
      </c>
      <c r="E58" s="18">
        <f t="shared" si="18"/>
        <v>0</v>
      </c>
      <c r="F58" s="18">
        <f t="shared" si="18"/>
        <v>0</v>
      </c>
      <c r="G58" s="18">
        <f t="shared" si="18"/>
        <v>15708.58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6" t="s">
        <v>107</v>
      </c>
      <c r="B59" s="17" t="s">
        <v>108</v>
      </c>
      <c r="C59" s="18">
        <f t="shared" ref="C59:G59" si="19">SUBTOTAL(9,C60:C61)</f>
        <v>15708.58</v>
      </c>
      <c r="D59" s="18">
        <f t="shared" si="19"/>
        <v>0</v>
      </c>
      <c r="E59" s="18">
        <f t="shared" si="19"/>
        <v>0</v>
      </c>
      <c r="F59" s="18">
        <f t="shared" si="19"/>
        <v>0</v>
      </c>
      <c r="G59" s="18">
        <f t="shared" si="19"/>
        <v>15708.58</v>
      </c>
      <c r="H59" s="19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2.75" customHeight="1">
      <c r="A60" s="16" t="s">
        <v>109</v>
      </c>
      <c r="B60" s="17" t="s">
        <v>110</v>
      </c>
      <c r="C60" s="18">
        <f t="shared" ref="C60:G60" si="20">SUBTOTAL(9,C61)</f>
        <v>15708.58</v>
      </c>
      <c r="D60" s="18">
        <f t="shared" si="20"/>
        <v>0</v>
      </c>
      <c r="E60" s="18">
        <f t="shared" si="20"/>
        <v>0</v>
      </c>
      <c r="F60" s="18">
        <f t="shared" si="20"/>
        <v>0</v>
      </c>
      <c r="G60" s="18">
        <f t="shared" si="20"/>
        <v>15708.58</v>
      </c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2.75" customHeight="1">
      <c r="A61" s="12" t="s">
        <v>111</v>
      </c>
      <c r="B61" s="13" t="s">
        <v>112</v>
      </c>
      <c r="C61" s="14">
        <v>15708.58</v>
      </c>
      <c r="D61" s="14">
        <v>0</v>
      </c>
      <c r="E61" s="14">
        <v>0</v>
      </c>
      <c r="F61" s="14">
        <v>0</v>
      </c>
      <c r="G61" s="14">
        <v>15708.58</v>
      </c>
      <c r="H61" s="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6" t="s">
        <v>113</v>
      </c>
      <c r="B62" s="17" t="s">
        <v>114</v>
      </c>
      <c r="C62" s="18">
        <f t="shared" ref="C62:G62" si="21">SUBTOTAL(9,C63:C66)</f>
        <v>369234</v>
      </c>
      <c r="D62" s="18">
        <f t="shared" si="21"/>
        <v>0</v>
      </c>
      <c r="E62" s="18">
        <f t="shared" si="21"/>
        <v>30876</v>
      </c>
      <c r="F62" s="18">
        <f t="shared" si="21"/>
        <v>-30876</v>
      </c>
      <c r="G62" s="18">
        <f t="shared" si="21"/>
        <v>338358</v>
      </c>
      <c r="H62" s="19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2.75" customHeight="1">
      <c r="A63" s="16" t="s">
        <v>115</v>
      </c>
      <c r="B63" s="17" t="s">
        <v>116</v>
      </c>
      <c r="C63" s="18">
        <f t="shared" ref="C63:G63" si="22">SUBTOTAL(9,C64:C66)</f>
        <v>369234</v>
      </c>
      <c r="D63" s="18">
        <f t="shared" si="22"/>
        <v>0</v>
      </c>
      <c r="E63" s="18">
        <f t="shared" si="22"/>
        <v>30876</v>
      </c>
      <c r="F63" s="18">
        <f t="shared" si="22"/>
        <v>-30876</v>
      </c>
      <c r="G63" s="18">
        <f t="shared" si="22"/>
        <v>338358</v>
      </c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2.75" customHeight="1">
      <c r="A64" s="16" t="s">
        <v>117</v>
      </c>
      <c r="B64" s="17" t="s">
        <v>118</v>
      </c>
      <c r="C64" s="18">
        <f t="shared" ref="C64:G64" si="23">SUBTOTAL(9,C65:C66)</f>
        <v>369234</v>
      </c>
      <c r="D64" s="18">
        <f t="shared" si="23"/>
        <v>0</v>
      </c>
      <c r="E64" s="18">
        <f t="shared" si="23"/>
        <v>30876</v>
      </c>
      <c r="F64" s="18">
        <f t="shared" si="23"/>
        <v>-30876</v>
      </c>
      <c r="G64" s="18">
        <f t="shared" si="23"/>
        <v>338358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2" t="s">
        <v>119</v>
      </c>
      <c r="B65" s="13" t="s">
        <v>120</v>
      </c>
      <c r="C65" s="14">
        <v>234291</v>
      </c>
      <c r="D65" s="14">
        <v>0</v>
      </c>
      <c r="E65" s="14">
        <v>30876</v>
      </c>
      <c r="F65" s="14">
        <v>-30876</v>
      </c>
      <c r="G65" s="14">
        <v>203415</v>
      </c>
      <c r="H65" s="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2.75" customHeight="1">
      <c r="A66" s="12" t="s">
        <v>121</v>
      </c>
      <c r="B66" s="13" t="s">
        <v>122</v>
      </c>
      <c r="C66" s="14">
        <v>134943</v>
      </c>
      <c r="D66" s="14">
        <v>0</v>
      </c>
      <c r="E66" s="14">
        <v>0</v>
      </c>
      <c r="F66" s="14">
        <v>0</v>
      </c>
      <c r="G66" s="14">
        <v>134943</v>
      </c>
      <c r="H66" s="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2"/>
      <c r="B67" s="13"/>
      <c r="C67" s="14"/>
      <c r="D67" s="14"/>
      <c r="E67" s="14"/>
      <c r="F67" s="14"/>
      <c r="G67" s="14"/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123</v>
      </c>
      <c r="B68" s="17" t="s">
        <v>124</v>
      </c>
      <c r="C68" s="18">
        <f t="shared" ref="C68:G68" si="24">SUBTOTAL(9,C69:C94)</f>
        <v>3984954.39</v>
      </c>
      <c r="D68" s="18">
        <f t="shared" si="24"/>
        <v>1778436.3000000003</v>
      </c>
      <c r="E68" s="18">
        <f t="shared" si="24"/>
        <v>1235521.9400000006</v>
      </c>
      <c r="F68" s="18">
        <f t="shared" si="24"/>
        <v>-542914.3600000001</v>
      </c>
      <c r="G68" s="18">
        <f t="shared" si="24"/>
        <v>3442040.0300000007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125</v>
      </c>
      <c r="B69" s="17" t="s">
        <v>126</v>
      </c>
      <c r="C69" s="18">
        <f t="shared" ref="C69:G69" si="25">SUBTOTAL(9,C70:C94)</f>
        <v>3984954.39</v>
      </c>
      <c r="D69" s="18">
        <f t="shared" si="25"/>
        <v>1778436.3000000003</v>
      </c>
      <c r="E69" s="18">
        <f t="shared" si="25"/>
        <v>1235521.9400000006</v>
      </c>
      <c r="F69" s="18">
        <f t="shared" si="25"/>
        <v>-542914.3600000001</v>
      </c>
      <c r="G69" s="18">
        <f t="shared" si="25"/>
        <v>3442040.0300000007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127</v>
      </c>
      <c r="B70" s="17" t="s">
        <v>128</v>
      </c>
      <c r="C70" s="18">
        <f t="shared" ref="C70:G70" si="26">SUBTOTAL(9,C71:C94)</f>
        <v>3984954.39</v>
      </c>
      <c r="D70" s="18">
        <f t="shared" si="26"/>
        <v>1778436.3000000003</v>
      </c>
      <c r="E70" s="18">
        <f t="shared" si="26"/>
        <v>1235521.9400000006</v>
      </c>
      <c r="F70" s="18">
        <f t="shared" si="26"/>
        <v>-542914.3600000001</v>
      </c>
      <c r="G70" s="18">
        <f t="shared" si="26"/>
        <v>3442040.0300000007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6" t="s">
        <v>129</v>
      </c>
      <c r="B71" s="17" t="s">
        <v>130</v>
      </c>
      <c r="C71" s="18">
        <f t="shared" ref="C71:G71" si="27">SUBTOTAL(9,C72:C73)</f>
        <v>365029.42000000004</v>
      </c>
      <c r="D71" s="18">
        <f t="shared" si="27"/>
        <v>752281.48</v>
      </c>
      <c r="E71" s="18">
        <f t="shared" si="27"/>
        <v>508516.54000000004</v>
      </c>
      <c r="F71" s="18">
        <f t="shared" si="27"/>
        <v>-243764.94</v>
      </c>
      <c r="G71" s="18">
        <f t="shared" si="27"/>
        <v>121264.47999999998</v>
      </c>
      <c r="H71" s="19"/>
      <c r="I71" s="20">
        <v>121264.47999999998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2.75" customHeight="1">
      <c r="A72" s="12" t="s">
        <v>131</v>
      </c>
      <c r="B72" s="13" t="s">
        <v>132</v>
      </c>
      <c r="C72" s="14">
        <v>143410.17000000001</v>
      </c>
      <c r="D72" s="14">
        <v>115994.09</v>
      </c>
      <c r="E72" s="14">
        <v>130248.22</v>
      </c>
      <c r="F72" s="14">
        <v>14254.13</v>
      </c>
      <c r="G72" s="14">
        <v>157664.29999999999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 t="s">
        <v>133</v>
      </c>
      <c r="B73" s="13" t="s">
        <v>134</v>
      </c>
      <c r="C73" s="14">
        <v>221619.25</v>
      </c>
      <c r="D73" s="14">
        <v>636287.39</v>
      </c>
      <c r="E73" s="14">
        <v>378268.32</v>
      </c>
      <c r="F73" s="14">
        <v>-258019.07</v>
      </c>
      <c r="G73" s="14">
        <v>-36399.82</v>
      </c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8">SUBTOTAL(9,C75:C77)</f>
        <v>2279378.75</v>
      </c>
      <c r="D74" s="18">
        <f t="shared" si="28"/>
        <v>770021.35</v>
      </c>
      <c r="E74" s="18">
        <f t="shared" si="28"/>
        <v>423068.02</v>
      </c>
      <c r="F74" s="18">
        <f t="shared" si="28"/>
        <v>-346953.33</v>
      </c>
      <c r="G74" s="18">
        <f t="shared" si="28"/>
        <v>1932425.4200000002</v>
      </c>
      <c r="H74" s="19"/>
      <c r="I74" s="20">
        <v>1932425.4200000002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2" t="s">
        <v>137</v>
      </c>
      <c r="B75" s="13" t="s">
        <v>138</v>
      </c>
      <c r="C75" s="14">
        <v>-22.86</v>
      </c>
      <c r="D75" s="14">
        <v>0</v>
      </c>
      <c r="E75" s="14">
        <v>0</v>
      </c>
      <c r="F75" s="14">
        <v>0</v>
      </c>
      <c r="G75" s="14">
        <v>-22.86</v>
      </c>
      <c r="H75" s="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>
      <c r="A76" s="12" t="s">
        <v>139</v>
      </c>
      <c r="B76" s="13" t="s">
        <v>140</v>
      </c>
      <c r="C76" s="14">
        <v>9969.7199999999993</v>
      </c>
      <c r="D76" s="14">
        <v>0</v>
      </c>
      <c r="E76" s="14">
        <v>0</v>
      </c>
      <c r="F76" s="14">
        <v>0</v>
      </c>
      <c r="G76" s="14">
        <v>9969.7199999999993</v>
      </c>
      <c r="H76" s="9"/>
      <c r="I76" s="15">
        <f>+I71+I74</f>
        <v>2053689.9000000001</v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2" t="s">
        <v>141</v>
      </c>
      <c r="B77" s="13" t="s">
        <v>142</v>
      </c>
      <c r="C77" s="14">
        <v>2269431.89</v>
      </c>
      <c r="D77" s="14">
        <v>770021.35</v>
      </c>
      <c r="E77" s="14">
        <v>423068.02</v>
      </c>
      <c r="F77" s="14">
        <v>-346953.33</v>
      </c>
      <c r="G77" s="14">
        <v>1922478.56</v>
      </c>
      <c r="H77" s="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6" t="s">
        <v>143</v>
      </c>
      <c r="B78" s="17" t="s">
        <v>60</v>
      </c>
      <c r="C78" s="18">
        <f t="shared" ref="C78:G78" si="29">SUBTOTAL(9,C79:C81)</f>
        <v>199896.71000000002</v>
      </c>
      <c r="D78" s="18">
        <f t="shared" si="29"/>
        <v>166825.63</v>
      </c>
      <c r="E78" s="18">
        <f t="shared" si="29"/>
        <v>165817.64000000001</v>
      </c>
      <c r="F78" s="18">
        <f t="shared" si="29"/>
        <v>-1007.99</v>
      </c>
      <c r="G78" s="18">
        <f t="shared" si="29"/>
        <v>198888.72000000003</v>
      </c>
      <c r="H78" s="19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2.75" customHeight="1">
      <c r="A79" s="12" t="s">
        <v>144</v>
      </c>
      <c r="B79" s="13" t="s">
        <v>145</v>
      </c>
      <c r="C79" s="14">
        <v>53496.3</v>
      </c>
      <c r="D79" s="14">
        <v>0</v>
      </c>
      <c r="E79" s="14">
        <v>0</v>
      </c>
      <c r="F79" s="14">
        <v>0</v>
      </c>
      <c r="G79" s="14">
        <v>53496.3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2" t="s">
        <v>146</v>
      </c>
      <c r="B80" s="13" t="s">
        <v>147</v>
      </c>
      <c r="C80" s="14">
        <v>1367.9</v>
      </c>
      <c r="D80" s="14">
        <v>166825.63</v>
      </c>
      <c r="E80" s="14">
        <v>165817.64000000001</v>
      </c>
      <c r="F80" s="14">
        <v>-1007.99</v>
      </c>
      <c r="G80" s="14">
        <v>359.91</v>
      </c>
      <c r="H80" s="9"/>
      <c r="I80" s="26">
        <f>+G80</f>
        <v>359.91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2" t="s">
        <v>148</v>
      </c>
      <c r="B81" s="13" t="s">
        <v>149</v>
      </c>
      <c r="C81" s="14">
        <v>145032.51</v>
      </c>
      <c r="D81" s="14">
        <v>0</v>
      </c>
      <c r="E81" s="14">
        <v>0</v>
      </c>
      <c r="F81" s="14">
        <v>0</v>
      </c>
      <c r="G81" s="14">
        <v>145032.51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6" t="s">
        <v>150</v>
      </c>
      <c r="B82" s="17" t="s">
        <v>151</v>
      </c>
      <c r="C82" s="18">
        <f t="shared" ref="C82:G82" si="30">SUBTOTAL(9,C83:C92)</f>
        <v>721792.07000000007</v>
      </c>
      <c r="D82" s="18">
        <f t="shared" si="30"/>
        <v>62169.24</v>
      </c>
      <c r="E82" s="18">
        <f t="shared" si="30"/>
        <v>110981.14</v>
      </c>
      <c r="F82" s="18">
        <f t="shared" si="30"/>
        <v>48811.899999999994</v>
      </c>
      <c r="G82" s="18">
        <f t="shared" si="30"/>
        <v>770603.97000000009</v>
      </c>
      <c r="H82" s="42">
        <f>+C82</f>
        <v>721792.07000000007</v>
      </c>
      <c r="I82" s="42">
        <f>+G82</f>
        <v>770603.97000000009</v>
      </c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2.75" customHeight="1">
      <c r="A83" s="12" t="s">
        <v>152</v>
      </c>
      <c r="B83" s="13" t="s">
        <v>153</v>
      </c>
      <c r="C83" s="14">
        <v>5000.92</v>
      </c>
      <c r="D83" s="14">
        <v>5143.08</v>
      </c>
      <c r="E83" s="14">
        <v>4645.3599999999997</v>
      </c>
      <c r="F83" s="14">
        <v>-497.72</v>
      </c>
      <c r="G83" s="14">
        <v>4503.2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2" t="s">
        <v>154</v>
      </c>
      <c r="B84" s="13" t="s">
        <v>155</v>
      </c>
      <c r="C84" s="14">
        <v>280.92</v>
      </c>
      <c r="D84" s="14">
        <v>279.04000000000002</v>
      </c>
      <c r="E84" s="14">
        <v>256.02999999999997</v>
      </c>
      <c r="F84" s="14">
        <v>-23.01</v>
      </c>
      <c r="G84" s="14">
        <v>257.91000000000003</v>
      </c>
      <c r="H84" s="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2" t="s">
        <v>156</v>
      </c>
      <c r="B85" s="13" t="s">
        <v>157</v>
      </c>
      <c r="C85" s="14">
        <v>218112.81</v>
      </c>
      <c r="D85" s="14">
        <v>5696.12</v>
      </c>
      <c r="E85" s="14">
        <v>48075</v>
      </c>
      <c r="F85" s="14">
        <v>42378.879999999997</v>
      </c>
      <c r="G85" s="14">
        <v>260491.69</v>
      </c>
      <c r="H85" s="27">
        <f>+C85</f>
        <v>218112.81</v>
      </c>
      <c r="I85" s="26">
        <f>+G85</f>
        <v>260491.69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-44539.5</v>
      </c>
      <c r="D86" s="14">
        <v>18189</v>
      </c>
      <c r="E86" s="14">
        <v>14044.1</v>
      </c>
      <c r="F86" s="14">
        <v>-4144.8999999999996</v>
      </c>
      <c r="G86" s="14">
        <v>-48684.4</v>
      </c>
      <c r="H86" s="27">
        <f>+C86</f>
        <v>-44539.5</v>
      </c>
      <c r="I86" s="26">
        <f>+G86</f>
        <v>-48684.4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453245.54</v>
      </c>
      <c r="D87" s="14">
        <v>11289</v>
      </c>
      <c r="E87" s="14">
        <v>0</v>
      </c>
      <c r="F87" s="14">
        <v>-11289</v>
      </c>
      <c r="G87" s="14">
        <v>441956.54</v>
      </c>
      <c r="H87" s="27">
        <f t="shared" ref="H86:H90" si="31">+C87</f>
        <v>453245.54</v>
      </c>
      <c r="I87" s="26">
        <f>+G87</f>
        <v>441956.54</v>
      </c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2" t="s">
        <v>162</v>
      </c>
      <c r="B88" s="13" t="s">
        <v>163</v>
      </c>
      <c r="C88" s="14">
        <v>52959.18</v>
      </c>
      <c r="D88" s="14">
        <v>21153</v>
      </c>
      <c r="E88" s="14">
        <v>32336</v>
      </c>
      <c r="F88" s="14">
        <v>11183</v>
      </c>
      <c r="G88" s="14">
        <v>64142.18</v>
      </c>
      <c r="H88" s="27">
        <f t="shared" si="31"/>
        <v>52959.18</v>
      </c>
      <c r="I88" s="26">
        <f t="shared" ref="I88:I90" si="32">+G88</f>
        <v>64142.18</v>
      </c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2" t="s">
        <v>164</v>
      </c>
      <c r="B89" s="13" t="s">
        <v>165</v>
      </c>
      <c r="C89" s="14">
        <v>2653.83</v>
      </c>
      <c r="D89" s="14">
        <v>420</v>
      </c>
      <c r="E89" s="14">
        <v>1431.95</v>
      </c>
      <c r="F89" s="14">
        <v>1011.95</v>
      </c>
      <c r="G89" s="14">
        <v>3665.78</v>
      </c>
      <c r="H89" s="27">
        <f t="shared" si="31"/>
        <v>2653.83</v>
      </c>
      <c r="I89" s="26">
        <f t="shared" si="32"/>
        <v>3665.78</v>
      </c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175.68</v>
      </c>
      <c r="D90" s="14">
        <v>0</v>
      </c>
      <c r="E90" s="14">
        <v>2124</v>
      </c>
      <c r="F90" s="14">
        <v>2124</v>
      </c>
      <c r="G90" s="14">
        <v>2299.6799999999998</v>
      </c>
      <c r="H90" s="27">
        <f t="shared" si="31"/>
        <v>175.68</v>
      </c>
      <c r="I90" s="26">
        <f t="shared" si="32"/>
        <v>2299.6799999999998</v>
      </c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251.31</v>
      </c>
      <c r="D91" s="14">
        <v>0</v>
      </c>
      <c r="E91" s="14">
        <v>2174.09</v>
      </c>
      <c r="F91" s="14">
        <v>2174.09</v>
      </c>
      <c r="G91" s="14">
        <v>2425.4</v>
      </c>
      <c r="H91" s="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33651.379999999997</v>
      </c>
      <c r="D92" s="14">
        <v>0</v>
      </c>
      <c r="E92" s="14">
        <v>5894.61</v>
      </c>
      <c r="F92" s="14">
        <v>5894.61</v>
      </c>
      <c r="G92" s="14">
        <v>39545.99</v>
      </c>
      <c r="H92" s="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6" t="s">
        <v>172</v>
      </c>
      <c r="B93" s="17" t="s">
        <v>173</v>
      </c>
      <c r="C93" s="18">
        <f t="shared" ref="C93:G93" si="33">SUBTOTAL(9,C94)</f>
        <v>418857.44</v>
      </c>
      <c r="D93" s="18">
        <f t="shared" si="33"/>
        <v>27138.6</v>
      </c>
      <c r="E93" s="18">
        <f t="shared" si="33"/>
        <v>27138.6</v>
      </c>
      <c r="F93" s="18">
        <f t="shared" si="33"/>
        <v>0</v>
      </c>
      <c r="G93" s="18">
        <f t="shared" si="33"/>
        <v>418857.44</v>
      </c>
      <c r="H93" s="43">
        <f>+H82-H87-H88-H89-H90-H85-H86</f>
        <v>39184.530000000115</v>
      </c>
      <c r="I93" s="43">
        <f>+I82-I87-I88-I89-I90-I85-I86</f>
        <v>46732.500000000124</v>
      </c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2.75" customHeight="1">
      <c r="A94" s="12" t="s">
        <v>174</v>
      </c>
      <c r="B94" s="13" t="s">
        <v>175</v>
      </c>
      <c r="C94" s="14">
        <v>418857.44</v>
      </c>
      <c r="D94" s="14">
        <v>27138.6</v>
      </c>
      <c r="E94" s="14">
        <v>27138.6</v>
      </c>
      <c r="F94" s="14">
        <v>0</v>
      </c>
      <c r="G94" s="14">
        <v>418857.44</v>
      </c>
      <c r="H94" s="9"/>
      <c r="I94" s="26">
        <f>+G94</f>
        <v>418857.44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/>
      <c r="B95" s="13"/>
      <c r="C95" s="14"/>
      <c r="D95" s="14"/>
      <c r="E95" s="14"/>
      <c r="F95" s="14"/>
      <c r="G95" s="14"/>
      <c r="H95" s="9"/>
      <c r="I95" s="26">
        <f>SUM(I80:I94)</f>
        <v>1960425.29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6" t="s">
        <v>176</v>
      </c>
      <c r="B96" s="17" t="s">
        <v>177</v>
      </c>
      <c r="C96" s="18">
        <f t="shared" ref="C96:G96" si="34">SUBTOTAL(9,C97:C106)</f>
        <v>1276741.69</v>
      </c>
      <c r="D96" s="18">
        <f t="shared" si="34"/>
        <v>0</v>
      </c>
      <c r="E96" s="18">
        <f t="shared" si="34"/>
        <v>0</v>
      </c>
      <c r="F96" s="18">
        <f t="shared" si="34"/>
        <v>0</v>
      </c>
      <c r="G96" s="18">
        <f t="shared" si="34"/>
        <v>1276741.69</v>
      </c>
      <c r="H96" s="19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2.75" customHeight="1">
      <c r="A97" s="16" t="s">
        <v>178</v>
      </c>
      <c r="B97" s="17" t="s">
        <v>179</v>
      </c>
      <c r="C97" s="18">
        <f t="shared" ref="C97:G97" si="35">SUBTOTAL(9,C98:C106)</f>
        <v>1276741.69</v>
      </c>
      <c r="D97" s="18">
        <f t="shared" si="35"/>
        <v>0</v>
      </c>
      <c r="E97" s="18">
        <f t="shared" si="35"/>
        <v>0</v>
      </c>
      <c r="F97" s="18">
        <f t="shared" si="35"/>
        <v>0</v>
      </c>
      <c r="G97" s="18">
        <f t="shared" si="35"/>
        <v>1276741.69</v>
      </c>
      <c r="H97" s="19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2.75" customHeight="1">
      <c r="A98" s="16" t="s">
        <v>180</v>
      </c>
      <c r="B98" s="17" t="s">
        <v>181</v>
      </c>
      <c r="C98" s="18">
        <f t="shared" ref="C98:G98" si="36">SUBTOTAL(9,C99:C103)</f>
        <v>734009.2</v>
      </c>
      <c r="D98" s="18">
        <f t="shared" si="36"/>
        <v>0</v>
      </c>
      <c r="E98" s="18">
        <f t="shared" si="36"/>
        <v>0</v>
      </c>
      <c r="F98" s="18">
        <f t="shared" si="36"/>
        <v>0</v>
      </c>
      <c r="G98" s="18">
        <f t="shared" si="36"/>
        <v>734009.2</v>
      </c>
      <c r="H98" s="19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2.75" customHeight="1">
      <c r="A99" s="16" t="s">
        <v>182</v>
      </c>
      <c r="B99" s="17" t="s">
        <v>183</v>
      </c>
      <c r="C99" s="18">
        <f t="shared" ref="C99:G99" si="37">SUBTOTAL(9,C100:C101)</f>
        <v>671509.2</v>
      </c>
      <c r="D99" s="18">
        <f t="shared" si="37"/>
        <v>0</v>
      </c>
      <c r="E99" s="18">
        <f t="shared" si="37"/>
        <v>0</v>
      </c>
      <c r="F99" s="18">
        <f t="shared" si="37"/>
        <v>0</v>
      </c>
      <c r="G99" s="18">
        <f t="shared" si="37"/>
        <v>671509.2</v>
      </c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2.75" customHeight="1">
      <c r="A100" s="12" t="s">
        <v>184</v>
      </c>
      <c r="B100" s="13" t="s">
        <v>185</v>
      </c>
      <c r="C100" s="14">
        <v>50000</v>
      </c>
      <c r="D100" s="14">
        <v>0</v>
      </c>
      <c r="E100" s="14">
        <v>0</v>
      </c>
      <c r="F100" s="14">
        <v>0</v>
      </c>
      <c r="G100" s="14">
        <v>50000</v>
      </c>
      <c r="H100" s="9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2" t="s">
        <v>186</v>
      </c>
      <c r="B101" s="13" t="s">
        <v>187</v>
      </c>
      <c r="C101" s="14">
        <v>621509.19999999995</v>
      </c>
      <c r="D101" s="14">
        <v>0</v>
      </c>
      <c r="E101" s="14">
        <v>0</v>
      </c>
      <c r="F101" s="14">
        <v>0</v>
      </c>
      <c r="G101" s="14">
        <v>621509.19999999995</v>
      </c>
      <c r="H101" s="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6" t="s">
        <v>188</v>
      </c>
      <c r="B102" s="17" t="s">
        <v>189</v>
      </c>
      <c r="C102" s="18">
        <f t="shared" ref="C102:G102" si="38">SUBTOTAL(9,C103)</f>
        <v>62500</v>
      </c>
      <c r="D102" s="18">
        <f t="shared" si="38"/>
        <v>0</v>
      </c>
      <c r="E102" s="18">
        <f t="shared" si="38"/>
        <v>0</v>
      </c>
      <c r="F102" s="18">
        <f t="shared" si="38"/>
        <v>0</v>
      </c>
      <c r="G102" s="18">
        <f t="shared" si="38"/>
        <v>62500</v>
      </c>
      <c r="H102" s="19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2.75" customHeight="1">
      <c r="A103" s="12" t="s">
        <v>190</v>
      </c>
      <c r="B103" s="13" t="s">
        <v>191</v>
      </c>
      <c r="C103" s="14">
        <v>62500</v>
      </c>
      <c r="D103" s="14">
        <v>0</v>
      </c>
      <c r="E103" s="14">
        <v>0</v>
      </c>
      <c r="F103" s="14">
        <v>0</v>
      </c>
      <c r="G103" s="14">
        <v>62500</v>
      </c>
      <c r="H103" s="9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>
      <c r="A104" s="16" t="s">
        <v>192</v>
      </c>
      <c r="B104" s="17" t="s">
        <v>193</v>
      </c>
      <c r="C104" s="18">
        <f t="shared" ref="C104:G104" si="39">SUBTOTAL(9,C105:C106)</f>
        <v>542732.49</v>
      </c>
      <c r="D104" s="18">
        <f t="shared" si="39"/>
        <v>0</v>
      </c>
      <c r="E104" s="18">
        <f t="shared" si="39"/>
        <v>0</v>
      </c>
      <c r="F104" s="18">
        <f t="shared" si="39"/>
        <v>0</v>
      </c>
      <c r="G104" s="18">
        <f t="shared" si="39"/>
        <v>542732.49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40">SUBTOTAL(9,C106)</f>
        <v>542732.49</v>
      </c>
      <c r="D105" s="18">
        <f t="shared" si="40"/>
        <v>0</v>
      </c>
      <c r="E105" s="18">
        <f t="shared" si="40"/>
        <v>0</v>
      </c>
      <c r="F105" s="18">
        <f t="shared" si="40"/>
        <v>0</v>
      </c>
      <c r="G105" s="18">
        <f t="shared" si="40"/>
        <v>542732.49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2" t="s">
        <v>196</v>
      </c>
      <c r="B106" s="13" t="s">
        <v>197</v>
      </c>
      <c r="C106" s="14">
        <v>542732.49</v>
      </c>
      <c r="D106" s="14">
        <v>0</v>
      </c>
      <c r="E106" s="14">
        <v>0</v>
      </c>
      <c r="F106" s="14">
        <v>0</v>
      </c>
      <c r="G106" s="14">
        <v>542732.49</v>
      </c>
      <c r="H106" s="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2"/>
      <c r="B107" s="13"/>
      <c r="C107" s="14"/>
      <c r="D107" s="14"/>
      <c r="E107" s="14"/>
      <c r="F107" s="14"/>
      <c r="G107" s="14"/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6" t="s">
        <v>198</v>
      </c>
      <c r="B108" s="17" t="s">
        <v>199</v>
      </c>
      <c r="C108" s="18">
        <f t="shared" ref="C108:G108" si="41">SUBTOTAL(9,C109:C146)</f>
        <v>1153493.3800000004</v>
      </c>
      <c r="D108" s="18">
        <f t="shared" si="41"/>
        <v>57474.439999999995</v>
      </c>
      <c r="E108" s="18">
        <f t="shared" si="41"/>
        <v>1205101.22</v>
      </c>
      <c r="F108" s="18">
        <f t="shared" si="41"/>
        <v>1147626.7800000003</v>
      </c>
      <c r="G108" s="18">
        <f t="shared" si="41"/>
        <v>2301120.16</v>
      </c>
      <c r="H108" s="19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2.75" customHeight="1">
      <c r="A109" s="16" t="s">
        <v>200</v>
      </c>
      <c r="B109" s="17" t="s">
        <v>201</v>
      </c>
      <c r="C109" s="18">
        <f t="shared" ref="C109:G109" si="42">SUBTOTAL(9,C110:C130)</f>
        <v>836105.76000000024</v>
      </c>
      <c r="D109" s="18">
        <f t="shared" si="42"/>
        <v>18697.89</v>
      </c>
      <c r="E109" s="18">
        <f t="shared" si="42"/>
        <v>370210.9599999999</v>
      </c>
      <c r="F109" s="18">
        <f t="shared" si="42"/>
        <v>351513.06999999995</v>
      </c>
      <c r="G109" s="18">
        <f t="shared" si="42"/>
        <v>1187618.83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6" t="s">
        <v>202</v>
      </c>
      <c r="B110" s="17" t="s">
        <v>203</v>
      </c>
      <c r="C110" s="18">
        <f t="shared" ref="C110:G110" si="43">SUBTOTAL(9,C111:C130)</f>
        <v>836105.76000000024</v>
      </c>
      <c r="D110" s="18">
        <f t="shared" si="43"/>
        <v>18697.89</v>
      </c>
      <c r="E110" s="18">
        <f t="shared" si="43"/>
        <v>370210.9599999999</v>
      </c>
      <c r="F110" s="18">
        <f t="shared" si="43"/>
        <v>351513.06999999995</v>
      </c>
      <c r="G110" s="18">
        <f t="shared" si="43"/>
        <v>1187618.83</v>
      </c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75" customHeight="1">
      <c r="A111" s="16" t="s">
        <v>204</v>
      </c>
      <c r="B111" s="17" t="s">
        <v>205</v>
      </c>
      <c r="C111" s="18">
        <f t="shared" ref="C111:G111" si="44">SUBTOTAL(9,C112:C119)</f>
        <v>608343.43000000017</v>
      </c>
      <c r="D111" s="18">
        <f t="shared" si="44"/>
        <v>18697.89</v>
      </c>
      <c r="E111" s="18">
        <f t="shared" si="44"/>
        <v>177148.10999999996</v>
      </c>
      <c r="F111" s="18">
        <f t="shared" si="44"/>
        <v>158450.22</v>
      </c>
      <c r="G111" s="18">
        <f t="shared" si="44"/>
        <v>766793.65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2" t="s">
        <v>206</v>
      </c>
      <c r="B112" s="13" t="s">
        <v>207</v>
      </c>
      <c r="C112" s="14">
        <v>727.8</v>
      </c>
      <c r="D112" s="14">
        <v>0</v>
      </c>
      <c r="E112" s="14">
        <v>0</v>
      </c>
      <c r="F112" s="14">
        <v>0</v>
      </c>
      <c r="G112" s="14">
        <v>727.8</v>
      </c>
      <c r="H112" s="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2" t="s">
        <v>208</v>
      </c>
      <c r="B113" s="13" t="s">
        <v>209</v>
      </c>
      <c r="C113" s="14">
        <v>2197.2600000000002</v>
      </c>
      <c r="D113" s="14">
        <v>0</v>
      </c>
      <c r="E113" s="14">
        <v>0</v>
      </c>
      <c r="F113" s="14">
        <v>0</v>
      </c>
      <c r="G113" s="14">
        <v>2197.2600000000002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 t="s">
        <v>210</v>
      </c>
      <c r="B114" s="13" t="s">
        <v>211</v>
      </c>
      <c r="C114" s="14">
        <v>561192.31000000006</v>
      </c>
      <c r="D114" s="14">
        <v>0</v>
      </c>
      <c r="E114" s="14">
        <v>108005.14</v>
      </c>
      <c r="F114" s="14">
        <v>108005.14</v>
      </c>
      <c r="G114" s="14">
        <v>669197.44999999995</v>
      </c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2" t="s">
        <v>212</v>
      </c>
      <c r="B115" s="13" t="s">
        <v>213</v>
      </c>
      <c r="C115" s="14">
        <v>3010.91</v>
      </c>
      <c r="D115" s="14">
        <v>0</v>
      </c>
      <c r="E115" s="14">
        <v>14345.37</v>
      </c>
      <c r="F115" s="14">
        <v>14345.37</v>
      </c>
      <c r="G115" s="14">
        <v>17356.28</v>
      </c>
      <c r="H115" s="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2" t="s">
        <v>214</v>
      </c>
      <c r="B116" s="13" t="s">
        <v>215</v>
      </c>
      <c r="C116" s="14">
        <v>7032.63</v>
      </c>
      <c r="D116" s="14">
        <v>6731.24</v>
      </c>
      <c r="E116" s="14">
        <v>12832.97</v>
      </c>
      <c r="F116" s="14">
        <v>6101.73</v>
      </c>
      <c r="G116" s="14">
        <v>13134.36</v>
      </c>
      <c r="H116" s="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2" t="s">
        <v>216</v>
      </c>
      <c r="B117" s="13" t="s">
        <v>217</v>
      </c>
      <c r="C117" s="14">
        <v>27151.81</v>
      </c>
      <c r="D117" s="14">
        <v>9722.9</v>
      </c>
      <c r="E117" s="14">
        <v>13240.93</v>
      </c>
      <c r="F117" s="14">
        <v>3518.03</v>
      </c>
      <c r="G117" s="14">
        <v>30669.84</v>
      </c>
      <c r="H117" s="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2" t="s">
        <v>218</v>
      </c>
      <c r="B118" s="13" t="s">
        <v>219</v>
      </c>
      <c r="C118" s="14">
        <v>5560.88</v>
      </c>
      <c r="D118" s="14">
        <v>1495.83</v>
      </c>
      <c r="E118" s="14">
        <v>2080.21</v>
      </c>
      <c r="F118" s="14">
        <v>584.38</v>
      </c>
      <c r="G118" s="14">
        <v>6145.26</v>
      </c>
      <c r="H118" s="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2" t="s">
        <v>220</v>
      </c>
      <c r="B119" s="13" t="s">
        <v>221</v>
      </c>
      <c r="C119" s="14">
        <v>1469.83</v>
      </c>
      <c r="D119" s="14">
        <v>747.92</v>
      </c>
      <c r="E119" s="14">
        <v>26643.49</v>
      </c>
      <c r="F119" s="14">
        <v>25895.57</v>
      </c>
      <c r="G119" s="14">
        <v>27365.4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6" t="s">
        <v>222</v>
      </c>
      <c r="B120" s="17" t="s">
        <v>223</v>
      </c>
      <c r="C120" s="18">
        <f t="shared" ref="C120:G120" si="45">SUBTOTAL(9,C121:C130)</f>
        <v>227762.33000000002</v>
      </c>
      <c r="D120" s="18">
        <f t="shared" si="45"/>
        <v>0</v>
      </c>
      <c r="E120" s="18">
        <f t="shared" si="45"/>
        <v>193062.84999999998</v>
      </c>
      <c r="F120" s="18">
        <f t="shared" si="45"/>
        <v>193062.84999999998</v>
      </c>
      <c r="G120" s="18">
        <f t="shared" si="45"/>
        <v>420825.18000000005</v>
      </c>
      <c r="H120" s="19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2.75" customHeight="1">
      <c r="A121" s="12" t="s">
        <v>224</v>
      </c>
      <c r="B121" s="13" t="s">
        <v>225</v>
      </c>
      <c r="C121" s="14">
        <v>109303.25</v>
      </c>
      <c r="D121" s="14">
        <v>0</v>
      </c>
      <c r="E121" s="14">
        <v>0</v>
      </c>
      <c r="F121" s="14">
        <v>0</v>
      </c>
      <c r="G121" s="14">
        <v>109303.25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213</v>
      </c>
      <c r="C122" s="14">
        <v>6425.04</v>
      </c>
      <c r="D122" s="14">
        <v>0</v>
      </c>
      <c r="E122" s="14">
        <v>9613.1200000000008</v>
      </c>
      <c r="F122" s="14">
        <v>9613.1200000000008</v>
      </c>
      <c r="G122" s="14">
        <v>16038.16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227</v>
      </c>
      <c r="B123" s="13" t="s">
        <v>215</v>
      </c>
      <c r="C123" s="14">
        <v>5728.03</v>
      </c>
      <c r="D123" s="14">
        <v>0</v>
      </c>
      <c r="E123" s="14">
        <v>18467.009999999998</v>
      </c>
      <c r="F123" s="14">
        <v>18467.009999999998</v>
      </c>
      <c r="G123" s="14">
        <v>24195.040000000001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228</v>
      </c>
      <c r="B124" s="13" t="s">
        <v>229</v>
      </c>
      <c r="C124" s="14">
        <v>52806.080000000002</v>
      </c>
      <c r="D124" s="14">
        <v>0</v>
      </c>
      <c r="E124" s="14">
        <v>82961.350000000006</v>
      </c>
      <c r="F124" s="14">
        <v>82961.350000000006</v>
      </c>
      <c r="G124" s="14">
        <v>135767.43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230</v>
      </c>
      <c r="B125" s="13" t="s">
        <v>217</v>
      </c>
      <c r="C125" s="14">
        <v>28405.05</v>
      </c>
      <c r="D125" s="14">
        <v>0</v>
      </c>
      <c r="E125" s="14">
        <v>58453.98</v>
      </c>
      <c r="F125" s="14">
        <v>58453.98</v>
      </c>
      <c r="G125" s="14">
        <v>86859.03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231</v>
      </c>
      <c r="B126" s="13" t="s">
        <v>232</v>
      </c>
      <c r="C126" s="14">
        <v>0</v>
      </c>
      <c r="D126" s="14">
        <v>0</v>
      </c>
      <c r="E126" s="14">
        <v>2842.86</v>
      </c>
      <c r="F126" s="14">
        <v>2842.86</v>
      </c>
      <c r="G126" s="14">
        <v>2842.86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233</v>
      </c>
      <c r="B127" s="13" t="s">
        <v>219</v>
      </c>
      <c r="C127" s="14">
        <v>4974.6400000000003</v>
      </c>
      <c r="D127" s="14">
        <v>0</v>
      </c>
      <c r="E127" s="14">
        <v>12923.19</v>
      </c>
      <c r="F127" s="14">
        <v>12923.19</v>
      </c>
      <c r="G127" s="14">
        <v>17897.830000000002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234</v>
      </c>
      <c r="B128" s="13" t="s">
        <v>235</v>
      </c>
      <c r="C128" s="14">
        <v>3584.89</v>
      </c>
      <c r="D128" s="14">
        <v>0</v>
      </c>
      <c r="E128" s="14">
        <v>1047.3599999999999</v>
      </c>
      <c r="F128" s="14">
        <v>1047.3599999999999</v>
      </c>
      <c r="G128" s="14">
        <v>4632.25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2" t="s">
        <v>236</v>
      </c>
      <c r="B129" s="13" t="s">
        <v>237</v>
      </c>
      <c r="C129" s="14">
        <v>0</v>
      </c>
      <c r="D129" s="14">
        <v>0</v>
      </c>
      <c r="E129" s="14">
        <v>2050.6799999999998</v>
      </c>
      <c r="F129" s="14">
        <v>2050.6799999999998</v>
      </c>
      <c r="G129" s="14">
        <v>2050.6799999999998</v>
      </c>
      <c r="H129" s="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2" t="s">
        <v>238</v>
      </c>
      <c r="B130" s="13" t="s">
        <v>221</v>
      </c>
      <c r="C130" s="14">
        <v>16535.349999999999</v>
      </c>
      <c r="D130" s="14">
        <v>0</v>
      </c>
      <c r="E130" s="14">
        <v>4703.3</v>
      </c>
      <c r="F130" s="14">
        <v>4703.3</v>
      </c>
      <c r="G130" s="14">
        <v>21238.65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6" t="s">
        <v>239</v>
      </c>
      <c r="B131" s="17" t="s">
        <v>240</v>
      </c>
      <c r="C131" s="18">
        <f t="shared" ref="C131:G131" si="46">SUBTOTAL(9,C132:C146)</f>
        <v>317387.62</v>
      </c>
      <c r="D131" s="18">
        <f t="shared" si="46"/>
        <v>38776.550000000003</v>
      </c>
      <c r="E131" s="18">
        <f t="shared" si="46"/>
        <v>834890.26</v>
      </c>
      <c r="F131" s="18">
        <f t="shared" si="46"/>
        <v>796113.71</v>
      </c>
      <c r="G131" s="18">
        <f t="shared" si="46"/>
        <v>1113501.3300000003</v>
      </c>
      <c r="H131" s="19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2.75" customHeight="1">
      <c r="A132" s="16" t="s">
        <v>241</v>
      </c>
      <c r="B132" s="17" t="s">
        <v>242</v>
      </c>
      <c r="C132" s="18">
        <f t="shared" ref="C132:G132" si="47">SUBTOTAL(9,C133:C146)</f>
        <v>317387.62</v>
      </c>
      <c r="D132" s="18">
        <f t="shared" si="47"/>
        <v>38776.550000000003</v>
      </c>
      <c r="E132" s="18">
        <f t="shared" si="47"/>
        <v>834890.26</v>
      </c>
      <c r="F132" s="18">
        <f t="shared" si="47"/>
        <v>796113.71</v>
      </c>
      <c r="G132" s="18">
        <f t="shared" si="47"/>
        <v>1113501.3300000003</v>
      </c>
      <c r="H132" s="19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2.75" customHeight="1">
      <c r="A133" s="16" t="s">
        <v>243</v>
      </c>
      <c r="B133" s="17" t="s">
        <v>244</v>
      </c>
      <c r="C133" s="18">
        <f t="shared" ref="C133:G133" si="48">SUBTOTAL(9,C134:C138)</f>
        <v>237055.93</v>
      </c>
      <c r="D133" s="18">
        <f t="shared" si="48"/>
        <v>23242.48</v>
      </c>
      <c r="E133" s="18">
        <f t="shared" si="48"/>
        <v>535220.07999999996</v>
      </c>
      <c r="F133" s="18">
        <f t="shared" si="48"/>
        <v>511977.6</v>
      </c>
      <c r="G133" s="18">
        <f t="shared" si="48"/>
        <v>749033.53000000014</v>
      </c>
      <c r="H133" s="19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2.75" customHeight="1">
      <c r="A134" s="12" t="s">
        <v>245</v>
      </c>
      <c r="B134" s="13" t="s">
        <v>209</v>
      </c>
      <c r="C134" s="14">
        <v>0</v>
      </c>
      <c r="D134" s="14">
        <v>0</v>
      </c>
      <c r="E134" s="14">
        <v>41494.050000000003</v>
      </c>
      <c r="F134" s="14">
        <v>41494.050000000003</v>
      </c>
      <c r="G134" s="14">
        <v>41494.050000000003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2" t="s">
        <v>246</v>
      </c>
      <c r="B135" s="13" t="s">
        <v>211</v>
      </c>
      <c r="C135" s="14">
        <v>239623.99</v>
      </c>
      <c r="D135" s="14">
        <v>23242.48</v>
      </c>
      <c r="E135" s="14">
        <v>492229.79</v>
      </c>
      <c r="F135" s="14">
        <v>468987.31</v>
      </c>
      <c r="G135" s="14">
        <v>708611.3</v>
      </c>
      <c r="H135" s="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2" t="s">
        <v>247</v>
      </c>
      <c r="B136" s="13" t="s">
        <v>219</v>
      </c>
      <c r="C136" s="14">
        <v>-3662.1</v>
      </c>
      <c r="D136" s="14">
        <v>0</v>
      </c>
      <c r="E136" s="14">
        <v>0</v>
      </c>
      <c r="F136" s="14">
        <v>0</v>
      </c>
      <c r="G136" s="14">
        <v>-3662.1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248</v>
      </c>
      <c r="B137" s="13" t="s">
        <v>249</v>
      </c>
      <c r="C137" s="14">
        <v>0</v>
      </c>
      <c r="D137" s="14">
        <v>0</v>
      </c>
      <c r="E137" s="14">
        <v>1496.24</v>
      </c>
      <c r="F137" s="14">
        <v>1496.24</v>
      </c>
      <c r="G137" s="14">
        <v>1496.24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250</v>
      </c>
      <c r="B138" s="13" t="s">
        <v>221</v>
      </c>
      <c r="C138" s="14">
        <v>1094.04</v>
      </c>
      <c r="D138" s="14">
        <v>0</v>
      </c>
      <c r="E138" s="14">
        <v>0</v>
      </c>
      <c r="F138" s="14">
        <v>0</v>
      </c>
      <c r="G138" s="14">
        <v>1094.04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6" t="s">
        <v>251</v>
      </c>
      <c r="B139" s="17" t="s">
        <v>252</v>
      </c>
      <c r="C139" s="18">
        <f t="shared" ref="C139:G139" si="49">SUBTOTAL(9,C140:C146)</f>
        <v>80331.690000000017</v>
      </c>
      <c r="D139" s="18">
        <f t="shared" si="49"/>
        <v>15534.07</v>
      </c>
      <c r="E139" s="18">
        <f t="shared" si="49"/>
        <v>299670.18</v>
      </c>
      <c r="F139" s="18">
        <f t="shared" si="49"/>
        <v>284136.11</v>
      </c>
      <c r="G139" s="18">
        <f t="shared" si="49"/>
        <v>364467.8</v>
      </c>
      <c r="H139" s="19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2.75" customHeight="1">
      <c r="A140" s="12" t="s">
        <v>253</v>
      </c>
      <c r="B140" s="13" t="s">
        <v>211</v>
      </c>
      <c r="C140" s="14">
        <v>71320.47</v>
      </c>
      <c r="D140" s="14">
        <v>15534.07</v>
      </c>
      <c r="E140" s="14">
        <v>278941.67</v>
      </c>
      <c r="F140" s="14">
        <v>263407.59999999998</v>
      </c>
      <c r="G140" s="14">
        <v>334728.07</v>
      </c>
      <c r="H140" s="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2" t="s">
        <v>254</v>
      </c>
      <c r="B141" s="13" t="s">
        <v>213</v>
      </c>
      <c r="C141" s="14">
        <v>0</v>
      </c>
      <c r="D141" s="14">
        <v>0</v>
      </c>
      <c r="E141" s="14">
        <v>673.12</v>
      </c>
      <c r="F141" s="14">
        <v>673.12</v>
      </c>
      <c r="G141" s="14">
        <v>673.12</v>
      </c>
      <c r="H141" s="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2" t="s">
        <v>255</v>
      </c>
      <c r="B142" s="13" t="s">
        <v>215</v>
      </c>
      <c r="C142" s="14">
        <v>512.83000000000004</v>
      </c>
      <c r="D142" s="14">
        <v>0</v>
      </c>
      <c r="E142" s="14">
        <v>0</v>
      </c>
      <c r="F142" s="14">
        <v>0</v>
      </c>
      <c r="G142" s="14">
        <v>512.83000000000004</v>
      </c>
      <c r="H142" s="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2" t="s">
        <v>256</v>
      </c>
      <c r="B143" s="13" t="s">
        <v>229</v>
      </c>
      <c r="C143" s="14">
        <v>3003.74</v>
      </c>
      <c r="D143" s="14">
        <v>0</v>
      </c>
      <c r="E143" s="14">
        <v>3811.56</v>
      </c>
      <c r="F143" s="14">
        <v>3811.56</v>
      </c>
      <c r="G143" s="14">
        <v>6815.3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257</v>
      </c>
      <c r="B144" s="13" t="s">
        <v>258</v>
      </c>
      <c r="C144" s="14">
        <v>4542.24</v>
      </c>
      <c r="D144" s="14">
        <v>0</v>
      </c>
      <c r="E144" s="14">
        <v>8089.51</v>
      </c>
      <c r="F144" s="14">
        <v>8089.51</v>
      </c>
      <c r="G144" s="14">
        <v>12631.75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259</v>
      </c>
      <c r="B145" s="13" t="s">
        <v>219</v>
      </c>
      <c r="C145" s="14">
        <v>659.36</v>
      </c>
      <c r="D145" s="14">
        <v>0</v>
      </c>
      <c r="E145" s="14">
        <v>673.12</v>
      </c>
      <c r="F145" s="14">
        <v>673.12</v>
      </c>
      <c r="G145" s="14">
        <v>1332.48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260</v>
      </c>
      <c r="B146" s="13" t="s">
        <v>221</v>
      </c>
      <c r="C146" s="14">
        <v>293.05</v>
      </c>
      <c r="D146" s="14">
        <v>0</v>
      </c>
      <c r="E146" s="14">
        <v>7481.2</v>
      </c>
      <c r="F146" s="14">
        <v>7481.2</v>
      </c>
      <c r="G146" s="14">
        <v>7774.25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/>
      <c r="B147" s="13"/>
      <c r="C147" s="14"/>
      <c r="D147" s="14"/>
      <c r="E147" s="14"/>
      <c r="F147" s="14"/>
      <c r="G147" s="14"/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6" t="s">
        <v>261</v>
      </c>
      <c r="B148" s="17" t="s">
        <v>262</v>
      </c>
      <c r="C148" s="18">
        <f t="shared" ref="C148:G148" si="50">SUBTOTAL(9,C149:C190)</f>
        <v>482382.00999999989</v>
      </c>
      <c r="D148" s="18">
        <f t="shared" si="50"/>
        <v>688408.4700000002</v>
      </c>
      <c r="E148" s="18">
        <f t="shared" si="50"/>
        <v>46302.58</v>
      </c>
      <c r="F148" s="18">
        <f t="shared" si="50"/>
        <v>642105.89000000013</v>
      </c>
      <c r="G148" s="18">
        <f t="shared" si="50"/>
        <v>1124487.9000000001</v>
      </c>
      <c r="H148" s="19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2.75" customHeight="1">
      <c r="A149" s="16" t="s">
        <v>263</v>
      </c>
      <c r="B149" s="17" t="s">
        <v>264</v>
      </c>
      <c r="C149" s="18">
        <f t="shared" ref="C149:G149" si="51">SUBTOTAL(9,C150:C167)</f>
        <v>645099.75</v>
      </c>
      <c r="D149" s="18">
        <f t="shared" si="51"/>
        <v>335670.45</v>
      </c>
      <c r="E149" s="18">
        <f t="shared" si="51"/>
        <v>46302.58</v>
      </c>
      <c r="F149" s="18">
        <f t="shared" si="51"/>
        <v>289367.87</v>
      </c>
      <c r="G149" s="18">
        <f t="shared" si="51"/>
        <v>934467.62</v>
      </c>
      <c r="H149" s="19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2.75" customHeight="1">
      <c r="A150" s="16" t="s">
        <v>265</v>
      </c>
      <c r="B150" s="17" t="s">
        <v>266</v>
      </c>
      <c r="C150" s="18">
        <f t="shared" ref="C150:G150" si="52">SUBTOTAL(9,C151:C167)</f>
        <v>645099.75</v>
      </c>
      <c r="D150" s="18">
        <f t="shared" si="52"/>
        <v>335670.45</v>
      </c>
      <c r="E150" s="18">
        <f t="shared" si="52"/>
        <v>46302.58</v>
      </c>
      <c r="F150" s="18">
        <f t="shared" si="52"/>
        <v>289367.87</v>
      </c>
      <c r="G150" s="18">
        <f t="shared" si="52"/>
        <v>934467.62</v>
      </c>
      <c r="H150" s="19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2.75" customHeight="1">
      <c r="A151" s="16" t="s">
        <v>267</v>
      </c>
      <c r="B151" s="17" t="s">
        <v>268</v>
      </c>
      <c r="C151" s="18">
        <f t="shared" ref="C151:G151" si="53">SUBTOTAL(9,C152:C157)</f>
        <v>363360.06</v>
      </c>
      <c r="D151" s="18">
        <f t="shared" si="53"/>
        <v>285207.74</v>
      </c>
      <c r="E151" s="18">
        <f t="shared" si="53"/>
        <v>46302.58</v>
      </c>
      <c r="F151" s="18">
        <f t="shared" si="53"/>
        <v>238905.16</v>
      </c>
      <c r="G151" s="18">
        <f t="shared" si="53"/>
        <v>602265.22000000009</v>
      </c>
      <c r="H151" s="19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2.75" customHeight="1">
      <c r="A152" s="12" t="s">
        <v>269</v>
      </c>
      <c r="B152" s="13" t="s">
        <v>207</v>
      </c>
      <c r="C152" s="14">
        <v>0</v>
      </c>
      <c r="D152" s="14">
        <v>3500</v>
      </c>
      <c r="E152" s="14">
        <v>0</v>
      </c>
      <c r="F152" s="14">
        <v>3500</v>
      </c>
      <c r="G152" s="14">
        <v>3500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270</v>
      </c>
      <c r="B153" s="13" t="s">
        <v>209</v>
      </c>
      <c r="C153" s="14">
        <v>354071.56</v>
      </c>
      <c r="D153" s="14">
        <v>256145.68</v>
      </c>
      <c r="E153" s="14">
        <v>1302.58</v>
      </c>
      <c r="F153" s="14">
        <v>254843.1</v>
      </c>
      <c r="G153" s="14">
        <v>608914.66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271</v>
      </c>
      <c r="B154" s="13" t="s">
        <v>211</v>
      </c>
      <c r="C154" s="14">
        <v>0</v>
      </c>
      <c r="D154" s="14">
        <v>19600</v>
      </c>
      <c r="E154" s="14">
        <v>45000</v>
      </c>
      <c r="F154" s="14">
        <v>-25400</v>
      </c>
      <c r="G154" s="14">
        <v>-25400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272</v>
      </c>
      <c r="B155" s="13" t="s">
        <v>219</v>
      </c>
      <c r="C155" s="14">
        <v>146.5</v>
      </c>
      <c r="D155" s="14">
        <v>0</v>
      </c>
      <c r="E155" s="14">
        <v>0</v>
      </c>
      <c r="F155" s="14">
        <v>0</v>
      </c>
      <c r="G155" s="14">
        <v>146.5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2" t="s">
        <v>273</v>
      </c>
      <c r="B156" s="13" t="s">
        <v>249</v>
      </c>
      <c r="C156" s="14">
        <v>2917</v>
      </c>
      <c r="D156" s="14">
        <v>0</v>
      </c>
      <c r="E156" s="14">
        <v>0</v>
      </c>
      <c r="F156" s="14">
        <v>0</v>
      </c>
      <c r="G156" s="14">
        <v>2917</v>
      </c>
      <c r="H156" s="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2" t="s">
        <v>274</v>
      </c>
      <c r="B157" s="13" t="s">
        <v>275</v>
      </c>
      <c r="C157" s="14">
        <v>6225</v>
      </c>
      <c r="D157" s="14">
        <v>5962.06</v>
      </c>
      <c r="E157" s="14">
        <v>0</v>
      </c>
      <c r="F157" s="14">
        <v>5962.06</v>
      </c>
      <c r="G157" s="14">
        <v>12187.06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6" t="s">
        <v>276</v>
      </c>
      <c r="B158" s="17" t="s">
        <v>277</v>
      </c>
      <c r="C158" s="18">
        <f t="shared" ref="C158:G158" si="54">SUBTOTAL(9,C159:C167)</f>
        <v>281739.69000000006</v>
      </c>
      <c r="D158" s="18">
        <f t="shared" si="54"/>
        <v>50462.71</v>
      </c>
      <c r="E158" s="18">
        <f t="shared" si="54"/>
        <v>0</v>
      </c>
      <c r="F158" s="18">
        <f t="shared" si="54"/>
        <v>50462.71</v>
      </c>
      <c r="G158" s="18">
        <f t="shared" si="54"/>
        <v>332202.40000000002</v>
      </c>
      <c r="H158" s="19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2.75" customHeight="1">
      <c r="A159" s="12" t="s">
        <v>278</v>
      </c>
      <c r="B159" s="13" t="s">
        <v>211</v>
      </c>
      <c r="C159" s="14">
        <v>177354.76</v>
      </c>
      <c r="D159" s="14">
        <v>0</v>
      </c>
      <c r="E159" s="14">
        <v>0</v>
      </c>
      <c r="F159" s="14">
        <v>0</v>
      </c>
      <c r="G159" s="14">
        <v>177354.76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279</v>
      </c>
      <c r="B160" s="13" t="s">
        <v>213</v>
      </c>
      <c r="C160" s="14">
        <v>7963.19</v>
      </c>
      <c r="D160" s="14">
        <v>0</v>
      </c>
      <c r="E160" s="14">
        <v>0</v>
      </c>
      <c r="F160" s="14">
        <v>0</v>
      </c>
      <c r="G160" s="14">
        <v>7963.19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280</v>
      </c>
      <c r="B161" s="13" t="s">
        <v>215</v>
      </c>
      <c r="C161" s="14">
        <v>4573.93</v>
      </c>
      <c r="D161" s="14">
        <v>0</v>
      </c>
      <c r="E161" s="14">
        <v>0</v>
      </c>
      <c r="F161" s="14">
        <v>0</v>
      </c>
      <c r="G161" s="14">
        <v>4573.93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281</v>
      </c>
      <c r="B162" s="13" t="s">
        <v>229</v>
      </c>
      <c r="C162" s="14">
        <v>55392.73</v>
      </c>
      <c r="D162" s="14">
        <v>50462.71</v>
      </c>
      <c r="E162" s="14">
        <v>0</v>
      </c>
      <c r="F162" s="14">
        <v>50462.71</v>
      </c>
      <c r="G162" s="14">
        <v>105855.44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282</v>
      </c>
      <c r="B163" s="13" t="s">
        <v>258</v>
      </c>
      <c r="C163" s="14">
        <v>17351.560000000001</v>
      </c>
      <c r="D163" s="14">
        <v>0</v>
      </c>
      <c r="E163" s="14">
        <v>0</v>
      </c>
      <c r="F163" s="14">
        <v>0</v>
      </c>
      <c r="G163" s="14">
        <v>17351.560000000001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283</v>
      </c>
      <c r="B164" s="13" t="s">
        <v>232</v>
      </c>
      <c r="C164" s="14">
        <v>4252.59</v>
      </c>
      <c r="D164" s="14">
        <v>0</v>
      </c>
      <c r="E164" s="14">
        <v>0</v>
      </c>
      <c r="F164" s="14">
        <v>0</v>
      </c>
      <c r="G164" s="14">
        <v>4252.59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284</v>
      </c>
      <c r="B165" s="13" t="s">
        <v>219</v>
      </c>
      <c r="C165" s="14">
        <v>1428.1</v>
      </c>
      <c r="D165" s="14">
        <v>0</v>
      </c>
      <c r="E165" s="14">
        <v>0</v>
      </c>
      <c r="F165" s="14">
        <v>0</v>
      </c>
      <c r="G165" s="14">
        <v>1428.1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285</v>
      </c>
      <c r="B166" s="13" t="s">
        <v>235</v>
      </c>
      <c r="C166" s="14">
        <v>1387.87</v>
      </c>
      <c r="D166" s="14">
        <v>0</v>
      </c>
      <c r="E166" s="14">
        <v>0</v>
      </c>
      <c r="F166" s="14">
        <v>0</v>
      </c>
      <c r="G166" s="14">
        <v>1387.87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286</v>
      </c>
      <c r="B167" s="13" t="s">
        <v>275</v>
      </c>
      <c r="C167" s="14">
        <v>12034.96</v>
      </c>
      <c r="D167" s="14">
        <v>0</v>
      </c>
      <c r="E167" s="14">
        <v>0</v>
      </c>
      <c r="F167" s="14">
        <v>0</v>
      </c>
      <c r="G167" s="14">
        <v>12034.96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6" t="s">
        <v>287</v>
      </c>
      <c r="B168" s="17" t="s">
        <v>288</v>
      </c>
      <c r="C168" s="18">
        <f t="shared" ref="C168:G168" si="55">SUBTOTAL(9,C169:C190)</f>
        <v>-162717.74000000005</v>
      </c>
      <c r="D168" s="18">
        <f t="shared" si="55"/>
        <v>352738.01999999996</v>
      </c>
      <c r="E168" s="18">
        <f t="shared" si="55"/>
        <v>0</v>
      </c>
      <c r="F168" s="18">
        <f t="shared" si="55"/>
        <v>352738.01999999996</v>
      </c>
      <c r="G168" s="18">
        <f t="shared" si="55"/>
        <v>190020.28</v>
      </c>
      <c r="H168" s="19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2.75" customHeight="1">
      <c r="A169" s="16" t="s">
        <v>289</v>
      </c>
      <c r="B169" s="17" t="s">
        <v>266</v>
      </c>
      <c r="C169" s="18">
        <f t="shared" ref="C169:G169" si="56">SUBTOTAL(9,C170:C190)</f>
        <v>-162717.74000000005</v>
      </c>
      <c r="D169" s="18">
        <f t="shared" si="56"/>
        <v>352738.01999999996</v>
      </c>
      <c r="E169" s="18">
        <f t="shared" si="56"/>
        <v>0</v>
      </c>
      <c r="F169" s="18">
        <f t="shared" si="56"/>
        <v>352738.01999999996</v>
      </c>
      <c r="G169" s="18">
        <f t="shared" si="56"/>
        <v>190020.28</v>
      </c>
      <c r="H169" s="19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2.75" customHeight="1">
      <c r="A170" s="16" t="s">
        <v>290</v>
      </c>
      <c r="B170" s="17" t="s">
        <v>291</v>
      </c>
      <c r="C170" s="18">
        <f t="shared" ref="C170:G170" si="57">SUBTOTAL(9,C171:C177)</f>
        <v>-68058.740000000005</v>
      </c>
      <c r="D170" s="18">
        <f t="shared" si="57"/>
        <v>166992.06999999998</v>
      </c>
      <c r="E170" s="18">
        <f t="shared" si="57"/>
        <v>0</v>
      </c>
      <c r="F170" s="18">
        <f t="shared" si="57"/>
        <v>166992.06999999998</v>
      </c>
      <c r="G170" s="18">
        <f t="shared" si="57"/>
        <v>98933.33</v>
      </c>
      <c r="H170" s="19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2.75" customHeight="1">
      <c r="A171" s="12" t="s">
        <v>292</v>
      </c>
      <c r="B171" s="13" t="s">
        <v>209</v>
      </c>
      <c r="C171" s="14">
        <v>26500</v>
      </c>
      <c r="D171" s="14">
        <v>3342.43</v>
      </c>
      <c r="E171" s="14">
        <v>0</v>
      </c>
      <c r="F171" s="14">
        <v>3342.43</v>
      </c>
      <c r="G171" s="14">
        <v>29842.43</v>
      </c>
      <c r="H171" s="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2" t="s">
        <v>293</v>
      </c>
      <c r="B172" s="13" t="s">
        <v>211</v>
      </c>
      <c r="C172" s="14">
        <v>-114037.05</v>
      </c>
      <c r="D172" s="14">
        <v>136118.65</v>
      </c>
      <c r="E172" s="14">
        <v>0</v>
      </c>
      <c r="F172" s="14">
        <v>136118.65</v>
      </c>
      <c r="G172" s="14">
        <v>22081.599999999999</v>
      </c>
      <c r="H172" s="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2" t="s">
        <v>294</v>
      </c>
      <c r="B173" s="13" t="s">
        <v>213</v>
      </c>
      <c r="C173" s="14">
        <v>2339.59</v>
      </c>
      <c r="D173" s="14">
        <v>4745.8999999999996</v>
      </c>
      <c r="E173" s="14">
        <v>0</v>
      </c>
      <c r="F173" s="14">
        <v>4745.8999999999996</v>
      </c>
      <c r="G173" s="14">
        <v>7085.49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295</v>
      </c>
      <c r="B174" s="13" t="s">
        <v>215</v>
      </c>
      <c r="C174" s="14">
        <v>2187.3200000000002</v>
      </c>
      <c r="D174" s="14">
        <v>5603.86</v>
      </c>
      <c r="E174" s="14">
        <v>0</v>
      </c>
      <c r="F174" s="14">
        <v>5603.86</v>
      </c>
      <c r="G174" s="14">
        <v>7791.18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296</v>
      </c>
      <c r="B175" s="13" t="s">
        <v>258</v>
      </c>
      <c r="C175" s="14">
        <v>10936.57</v>
      </c>
      <c r="D175" s="14">
        <v>12951.2</v>
      </c>
      <c r="E175" s="14">
        <v>0</v>
      </c>
      <c r="F175" s="14">
        <v>12951.2</v>
      </c>
      <c r="G175" s="14">
        <v>23887.77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297</v>
      </c>
      <c r="B176" s="13" t="s">
        <v>219</v>
      </c>
      <c r="C176" s="14">
        <v>365.55</v>
      </c>
      <c r="D176" s="14">
        <v>816.16</v>
      </c>
      <c r="E176" s="14">
        <v>0</v>
      </c>
      <c r="F176" s="14">
        <v>816.16</v>
      </c>
      <c r="G176" s="14">
        <v>1181.71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298</v>
      </c>
      <c r="B177" s="13" t="s">
        <v>275</v>
      </c>
      <c r="C177" s="14">
        <v>3649.28</v>
      </c>
      <c r="D177" s="14">
        <v>3413.87</v>
      </c>
      <c r="E177" s="14">
        <v>0</v>
      </c>
      <c r="F177" s="14">
        <v>3413.87</v>
      </c>
      <c r="G177" s="14">
        <v>7063.15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6" t="s">
        <v>299</v>
      </c>
      <c r="B178" s="17" t="s">
        <v>300</v>
      </c>
      <c r="C178" s="18">
        <f t="shared" ref="C178:G178" si="58">SUBTOTAL(9,C179:C190)</f>
        <v>-94659.000000000029</v>
      </c>
      <c r="D178" s="18">
        <f t="shared" si="58"/>
        <v>185745.95</v>
      </c>
      <c r="E178" s="18">
        <f t="shared" si="58"/>
        <v>0</v>
      </c>
      <c r="F178" s="18">
        <f t="shared" si="58"/>
        <v>185745.95</v>
      </c>
      <c r="G178" s="18">
        <f t="shared" si="58"/>
        <v>91086.95</v>
      </c>
      <c r="H178" s="19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2.75" customHeight="1">
      <c r="A179" s="12" t="s">
        <v>301</v>
      </c>
      <c r="B179" s="13" t="s">
        <v>211</v>
      </c>
      <c r="C179" s="14">
        <v>-112600.91</v>
      </c>
      <c r="D179" s="14">
        <v>141752.29999999999</v>
      </c>
      <c r="E179" s="14">
        <v>0</v>
      </c>
      <c r="F179" s="14">
        <v>141752.29999999999</v>
      </c>
      <c r="G179" s="14">
        <v>29151.39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302</v>
      </c>
      <c r="B180" s="13" t="s">
        <v>303</v>
      </c>
      <c r="C180" s="14">
        <v>1935.59</v>
      </c>
      <c r="D180" s="14">
        <v>2937.47</v>
      </c>
      <c r="E180" s="14">
        <v>0</v>
      </c>
      <c r="F180" s="14">
        <v>2937.47</v>
      </c>
      <c r="G180" s="14">
        <v>4873.0600000000004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2" t="s">
        <v>304</v>
      </c>
      <c r="B181" s="13" t="s">
        <v>215</v>
      </c>
      <c r="C181" s="14">
        <v>739.68</v>
      </c>
      <c r="D181" s="14">
        <v>3276.04</v>
      </c>
      <c r="E181" s="14">
        <v>0</v>
      </c>
      <c r="F181" s="14">
        <v>3276.04</v>
      </c>
      <c r="G181" s="14">
        <v>4015.72</v>
      </c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2" t="s">
        <v>305</v>
      </c>
      <c r="B182" s="13" t="s">
        <v>258</v>
      </c>
      <c r="C182" s="14">
        <v>8215.4699999999993</v>
      </c>
      <c r="D182" s="14">
        <v>28259.93</v>
      </c>
      <c r="E182" s="14">
        <v>0</v>
      </c>
      <c r="F182" s="14">
        <v>28259.93</v>
      </c>
      <c r="G182" s="14">
        <v>36475.4</v>
      </c>
      <c r="H182" s="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2" t="s">
        <v>306</v>
      </c>
      <c r="B183" s="13" t="s">
        <v>232</v>
      </c>
      <c r="C183" s="14">
        <v>2133.65</v>
      </c>
      <c r="D183" s="14">
        <v>3568.78</v>
      </c>
      <c r="E183" s="14">
        <v>0</v>
      </c>
      <c r="F183" s="14">
        <v>3568.78</v>
      </c>
      <c r="G183" s="14">
        <v>5702.43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307</v>
      </c>
      <c r="B184" s="13" t="s">
        <v>308</v>
      </c>
      <c r="C184" s="14">
        <v>0</v>
      </c>
      <c r="D184" s="14">
        <v>48.92</v>
      </c>
      <c r="E184" s="14">
        <v>0</v>
      </c>
      <c r="F184" s="14">
        <v>48.92</v>
      </c>
      <c r="G184" s="14">
        <v>48.92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309</v>
      </c>
      <c r="B185" s="13" t="s">
        <v>310</v>
      </c>
      <c r="C185" s="14">
        <v>295.87</v>
      </c>
      <c r="D185" s="14">
        <v>0</v>
      </c>
      <c r="E185" s="14">
        <v>0</v>
      </c>
      <c r="F185" s="14">
        <v>0</v>
      </c>
      <c r="G185" s="14">
        <v>295.87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311</v>
      </c>
      <c r="B186" s="13" t="s">
        <v>219</v>
      </c>
      <c r="C186" s="14">
        <v>809.68</v>
      </c>
      <c r="D186" s="14">
        <v>3693.82</v>
      </c>
      <c r="E186" s="14">
        <v>0</v>
      </c>
      <c r="F186" s="14">
        <v>3693.82</v>
      </c>
      <c r="G186" s="14">
        <v>4503.5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312</v>
      </c>
      <c r="B187" s="13" t="s">
        <v>235</v>
      </c>
      <c r="C187" s="14">
        <v>0</v>
      </c>
      <c r="D187" s="14">
        <v>546.98</v>
      </c>
      <c r="E187" s="14">
        <v>0</v>
      </c>
      <c r="F187" s="14">
        <v>546.98</v>
      </c>
      <c r="G187" s="14">
        <v>546.98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313</v>
      </c>
      <c r="B188" s="13" t="s">
        <v>237</v>
      </c>
      <c r="C188" s="14">
        <v>2163.58</v>
      </c>
      <c r="D188" s="14">
        <v>0</v>
      </c>
      <c r="E188" s="14">
        <v>0</v>
      </c>
      <c r="F188" s="14">
        <v>0</v>
      </c>
      <c r="G188" s="14">
        <v>2163.58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314</v>
      </c>
      <c r="B189" s="13" t="s">
        <v>315</v>
      </c>
      <c r="C189" s="14">
        <v>0</v>
      </c>
      <c r="D189" s="14">
        <v>912.28</v>
      </c>
      <c r="E189" s="14">
        <v>0</v>
      </c>
      <c r="F189" s="14">
        <v>912.28</v>
      </c>
      <c r="G189" s="14">
        <v>912.28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2" t="s">
        <v>316</v>
      </c>
      <c r="B190" s="13" t="s">
        <v>275</v>
      </c>
      <c r="C190" s="14">
        <v>1648.39</v>
      </c>
      <c r="D190" s="14">
        <v>749.43</v>
      </c>
      <c r="E190" s="14">
        <v>0</v>
      </c>
      <c r="F190" s="14">
        <v>749.43</v>
      </c>
      <c r="G190" s="14">
        <v>2397.8200000000002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2"/>
      <c r="B191" s="13"/>
      <c r="C191" s="14"/>
      <c r="D191" s="14"/>
      <c r="E191" s="14"/>
      <c r="F191" s="14"/>
      <c r="G191" s="14"/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6" t="s">
        <v>317</v>
      </c>
      <c r="B192" s="17" t="s">
        <v>318</v>
      </c>
      <c r="C192" s="18">
        <f t="shared" ref="C192:G192" si="59">SUBTOTAL(9,C193:C234)</f>
        <v>269619.41000000009</v>
      </c>
      <c r="D192" s="18">
        <f t="shared" si="59"/>
        <v>377093.01000000007</v>
      </c>
      <c r="E192" s="18">
        <f t="shared" si="59"/>
        <v>8636.31</v>
      </c>
      <c r="F192" s="18">
        <f t="shared" si="59"/>
        <v>368456.7</v>
      </c>
      <c r="G192" s="18">
        <f t="shared" si="59"/>
        <v>638076.11</v>
      </c>
      <c r="H192" s="19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2.75" customHeight="1">
      <c r="A193" s="16" t="s">
        <v>319</v>
      </c>
      <c r="B193" s="17" t="s">
        <v>320</v>
      </c>
      <c r="C193" s="18">
        <f t="shared" ref="C193:G193" si="60">SUBTOTAL(9,C194:C234)</f>
        <v>269619.41000000009</v>
      </c>
      <c r="D193" s="18">
        <f t="shared" si="60"/>
        <v>377093.01000000007</v>
      </c>
      <c r="E193" s="18">
        <f t="shared" si="60"/>
        <v>8636.31</v>
      </c>
      <c r="F193" s="18">
        <f t="shared" si="60"/>
        <v>368456.7</v>
      </c>
      <c r="G193" s="18">
        <f t="shared" si="60"/>
        <v>638076.11</v>
      </c>
      <c r="H193" s="19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2.75" customHeight="1">
      <c r="A194" s="16" t="s">
        <v>321</v>
      </c>
      <c r="B194" s="17" t="s">
        <v>322</v>
      </c>
      <c r="C194" s="18">
        <f t="shared" ref="C194:G194" si="61">SUBTOTAL(9,C195:C208)</f>
        <v>68946.67</v>
      </c>
      <c r="D194" s="18">
        <f t="shared" si="61"/>
        <v>95953.4</v>
      </c>
      <c r="E194" s="18">
        <f t="shared" si="61"/>
        <v>2636.31</v>
      </c>
      <c r="F194" s="18">
        <f t="shared" si="61"/>
        <v>93317.09</v>
      </c>
      <c r="G194" s="18">
        <f t="shared" si="61"/>
        <v>162263.76</v>
      </c>
      <c r="H194" s="19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2.75" customHeight="1">
      <c r="A195" s="16" t="s">
        <v>323</v>
      </c>
      <c r="B195" s="17" t="s">
        <v>324</v>
      </c>
      <c r="C195" s="18">
        <f t="shared" ref="C195:G195" si="62">SUBTOTAL(9,C196:C201)</f>
        <v>44712.28</v>
      </c>
      <c r="D195" s="18">
        <f t="shared" si="62"/>
        <v>46065.579999999994</v>
      </c>
      <c r="E195" s="18">
        <f t="shared" si="62"/>
        <v>0</v>
      </c>
      <c r="F195" s="18">
        <f t="shared" si="62"/>
        <v>46065.579999999994</v>
      </c>
      <c r="G195" s="18">
        <f t="shared" si="62"/>
        <v>90777.86</v>
      </c>
      <c r="H195" s="19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2.75" customHeight="1">
      <c r="A196" s="12" t="s">
        <v>325</v>
      </c>
      <c r="B196" s="13" t="s">
        <v>326</v>
      </c>
      <c r="C196" s="14">
        <v>2965.94</v>
      </c>
      <c r="D196" s="14">
        <v>2678.91</v>
      </c>
      <c r="E196" s="14">
        <v>0</v>
      </c>
      <c r="F196" s="14">
        <v>2678.91</v>
      </c>
      <c r="G196" s="14">
        <v>5644.85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327</v>
      </c>
      <c r="B197" s="13" t="s">
        <v>328</v>
      </c>
      <c r="C197" s="14">
        <v>39735.03</v>
      </c>
      <c r="D197" s="14">
        <v>39596.370000000003</v>
      </c>
      <c r="E197" s="14">
        <v>0</v>
      </c>
      <c r="F197" s="14">
        <v>39596.370000000003</v>
      </c>
      <c r="G197" s="14">
        <v>79331.399999999994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329</v>
      </c>
      <c r="B198" s="13" t="s">
        <v>153</v>
      </c>
      <c r="C198" s="14">
        <v>0</v>
      </c>
      <c r="D198" s="14">
        <v>600.70000000000005</v>
      </c>
      <c r="E198" s="14">
        <v>0</v>
      </c>
      <c r="F198" s="14">
        <v>600.70000000000005</v>
      </c>
      <c r="G198" s="14">
        <v>600.70000000000005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330</v>
      </c>
      <c r="B199" s="13" t="s">
        <v>331</v>
      </c>
      <c r="C199" s="14">
        <v>529</v>
      </c>
      <c r="D199" s="14">
        <v>0</v>
      </c>
      <c r="E199" s="14">
        <v>0</v>
      </c>
      <c r="F199" s="14">
        <v>0</v>
      </c>
      <c r="G199" s="14">
        <v>529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332</v>
      </c>
      <c r="B200" s="13" t="s">
        <v>333</v>
      </c>
      <c r="C200" s="14">
        <v>0</v>
      </c>
      <c r="D200" s="14">
        <v>303.82</v>
      </c>
      <c r="E200" s="14">
        <v>0</v>
      </c>
      <c r="F200" s="14">
        <v>303.82</v>
      </c>
      <c r="G200" s="14">
        <v>303.82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334</v>
      </c>
      <c r="B201" s="13" t="s">
        <v>171</v>
      </c>
      <c r="C201" s="14">
        <v>1482.31</v>
      </c>
      <c r="D201" s="14">
        <v>2885.78</v>
      </c>
      <c r="E201" s="14">
        <v>0</v>
      </c>
      <c r="F201" s="14">
        <v>2885.78</v>
      </c>
      <c r="G201" s="14">
        <v>4368.09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6" t="s">
        <v>335</v>
      </c>
      <c r="B202" s="17" t="s">
        <v>336</v>
      </c>
      <c r="C202" s="18">
        <f t="shared" ref="C202:G202" si="63">SUBTOTAL(9,C203:C208)</f>
        <v>24234.389999999996</v>
      </c>
      <c r="D202" s="18">
        <f t="shared" si="63"/>
        <v>49887.82</v>
      </c>
      <c r="E202" s="18">
        <f t="shared" si="63"/>
        <v>2636.31</v>
      </c>
      <c r="F202" s="18">
        <f t="shared" si="63"/>
        <v>47251.51</v>
      </c>
      <c r="G202" s="18">
        <f t="shared" si="63"/>
        <v>71485.899999999994</v>
      </c>
      <c r="H202" s="19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2.75" customHeight="1">
      <c r="A203" s="12" t="s">
        <v>337</v>
      </c>
      <c r="B203" s="13" t="s">
        <v>338</v>
      </c>
      <c r="C203" s="14">
        <v>8348.6</v>
      </c>
      <c r="D203" s="14">
        <v>18912.41</v>
      </c>
      <c r="E203" s="14">
        <v>0</v>
      </c>
      <c r="F203" s="14">
        <v>18912.41</v>
      </c>
      <c r="G203" s="14">
        <v>27261.01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339</v>
      </c>
      <c r="B204" s="13" t="s">
        <v>340</v>
      </c>
      <c r="C204" s="14">
        <v>12799.68</v>
      </c>
      <c r="D204" s="14">
        <v>7030.16</v>
      </c>
      <c r="E204" s="14">
        <v>2636.31</v>
      </c>
      <c r="F204" s="14">
        <v>4393.8500000000004</v>
      </c>
      <c r="G204" s="14">
        <v>17193.53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341</v>
      </c>
      <c r="B205" s="13" t="s">
        <v>342</v>
      </c>
      <c r="C205" s="14">
        <v>0</v>
      </c>
      <c r="D205" s="14">
        <v>6206.18</v>
      </c>
      <c r="E205" s="14">
        <v>0</v>
      </c>
      <c r="F205" s="14">
        <v>6206.18</v>
      </c>
      <c r="G205" s="14">
        <v>6206.18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2" t="s">
        <v>343</v>
      </c>
      <c r="B206" s="13" t="s">
        <v>344</v>
      </c>
      <c r="C206" s="14">
        <v>755.17</v>
      </c>
      <c r="D206" s="14">
        <v>180</v>
      </c>
      <c r="E206" s="14">
        <v>0</v>
      </c>
      <c r="F206" s="14">
        <v>180</v>
      </c>
      <c r="G206" s="14">
        <v>935.17</v>
      </c>
      <c r="H206" s="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2" t="s">
        <v>345</v>
      </c>
      <c r="B207" s="13" t="s">
        <v>346</v>
      </c>
      <c r="C207" s="14">
        <v>0</v>
      </c>
      <c r="D207" s="14">
        <v>17559.07</v>
      </c>
      <c r="E207" s="14">
        <v>0</v>
      </c>
      <c r="F207" s="14">
        <v>17559.07</v>
      </c>
      <c r="G207" s="14">
        <v>17559.07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347</v>
      </c>
      <c r="B208" s="13" t="s">
        <v>348</v>
      </c>
      <c r="C208" s="14">
        <v>2330.94</v>
      </c>
      <c r="D208" s="14">
        <v>0</v>
      </c>
      <c r="E208" s="14">
        <v>0</v>
      </c>
      <c r="F208" s="14">
        <v>0</v>
      </c>
      <c r="G208" s="14">
        <v>2330.94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6" t="s">
        <v>349</v>
      </c>
      <c r="B209" s="17" t="s">
        <v>350</v>
      </c>
      <c r="C209" s="18">
        <f t="shared" ref="C209:G209" si="64">SUBTOTAL(9,C210:C234)</f>
        <v>200672.74000000002</v>
      </c>
      <c r="D209" s="18">
        <f t="shared" si="64"/>
        <v>281139.61</v>
      </c>
      <c r="E209" s="18">
        <f t="shared" si="64"/>
        <v>6000</v>
      </c>
      <c r="F209" s="18">
        <f t="shared" si="64"/>
        <v>275139.61000000004</v>
      </c>
      <c r="G209" s="18">
        <f t="shared" si="64"/>
        <v>475812.35</v>
      </c>
      <c r="H209" s="19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2.75" customHeight="1">
      <c r="A210" s="16" t="s">
        <v>351</v>
      </c>
      <c r="B210" s="17" t="s">
        <v>352</v>
      </c>
      <c r="C210" s="18">
        <f t="shared" ref="C210:G210" si="65">SUBTOTAL(9,C211:C222)</f>
        <v>157077.24</v>
      </c>
      <c r="D210" s="18">
        <f t="shared" si="65"/>
        <v>172266.33</v>
      </c>
      <c r="E210" s="18">
        <f t="shared" si="65"/>
        <v>6000</v>
      </c>
      <c r="F210" s="18">
        <f t="shared" si="65"/>
        <v>166266.32999999999</v>
      </c>
      <c r="G210" s="18">
        <f t="shared" si="65"/>
        <v>323343.57</v>
      </c>
      <c r="H210" s="19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2.75" customHeight="1">
      <c r="A211" s="12" t="s">
        <v>353</v>
      </c>
      <c r="B211" s="13" t="s">
        <v>326</v>
      </c>
      <c r="C211" s="14">
        <v>18917.349999999999</v>
      </c>
      <c r="D211" s="14">
        <v>16609.240000000002</v>
      </c>
      <c r="E211" s="14">
        <v>0</v>
      </c>
      <c r="F211" s="14">
        <v>16609.240000000002</v>
      </c>
      <c r="G211" s="14">
        <v>35526.589999999997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354</v>
      </c>
      <c r="B212" s="13" t="s">
        <v>328</v>
      </c>
      <c r="C212" s="14">
        <v>73184.240000000005</v>
      </c>
      <c r="D212" s="14">
        <v>89684.97</v>
      </c>
      <c r="E212" s="14">
        <v>6000</v>
      </c>
      <c r="F212" s="14">
        <v>83684.97</v>
      </c>
      <c r="G212" s="14">
        <v>156869.21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355</v>
      </c>
      <c r="B213" s="13" t="s">
        <v>153</v>
      </c>
      <c r="C213" s="14">
        <v>5000.92</v>
      </c>
      <c r="D213" s="14">
        <v>4044.66</v>
      </c>
      <c r="E213" s="14">
        <v>0</v>
      </c>
      <c r="F213" s="14">
        <v>4044.66</v>
      </c>
      <c r="G213" s="14">
        <v>9045.58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356</v>
      </c>
      <c r="B214" s="13" t="s">
        <v>331</v>
      </c>
      <c r="C214" s="14">
        <v>0</v>
      </c>
      <c r="D214" s="14">
        <v>3144.9</v>
      </c>
      <c r="E214" s="14">
        <v>0</v>
      </c>
      <c r="F214" s="14">
        <v>3144.9</v>
      </c>
      <c r="G214" s="14">
        <v>3144.9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357</v>
      </c>
      <c r="B215" s="13" t="s">
        <v>358</v>
      </c>
      <c r="C215" s="14">
        <v>35155.26</v>
      </c>
      <c r="D215" s="14">
        <v>36371.68</v>
      </c>
      <c r="E215" s="14">
        <v>0</v>
      </c>
      <c r="F215" s="14">
        <v>36371.68</v>
      </c>
      <c r="G215" s="14">
        <v>71526.94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 t="s">
        <v>359</v>
      </c>
      <c r="B216" s="13" t="s">
        <v>360</v>
      </c>
      <c r="C216" s="14">
        <v>7707.23</v>
      </c>
      <c r="D216" s="14">
        <v>8017.57</v>
      </c>
      <c r="E216" s="14">
        <v>0</v>
      </c>
      <c r="F216" s="14">
        <v>8017.57</v>
      </c>
      <c r="G216" s="14">
        <v>15724.8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2" t="s">
        <v>361</v>
      </c>
      <c r="B217" s="13" t="s">
        <v>362</v>
      </c>
      <c r="C217" s="14">
        <v>7619.81</v>
      </c>
      <c r="D217" s="14">
        <v>7619.83</v>
      </c>
      <c r="E217" s="14">
        <v>0</v>
      </c>
      <c r="F217" s="14">
        <v>7619.83</v>
      </c>
      <c r="G217" s="14">
        <v>15239.64</v>
      </c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2" t="s">
        <v>363</v>
      </c>
      <c r="B218" s="13" t="s">
        <v>364</v>
      </c>
      <c r="C218" s="14">
        <v>19.489999999999998</v>
      </c>
      <c r="D218" s="14">
        <v>0</v>
      </c>
      <c r="E218" s="14">
        <v>0</v>
      </c>
      <c r="F218" s="14">
        <v>0</v>
      </c>
      <c r="G218" s="14">
        <v>19.489999999999998</v>
      </c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2" t="s">
        <v>365</v>
      </c>
      <c r="B219" s="13" t="s">
        <v>366</v>
      </c>
      <c r="C219" s="14">
        <v>6347.49</v>
      </c>
      <c r="D219" s="14">
        <v>0</v>
      </c>
      <c r="E219" s="14">
        <v>0</v>
      </c>
      <c r="F219" s="14">
        <v>0</v>
      </c>
      <c r="G219" s="14">
        <v>6347.49</v>
      </c>
      <c r="H219" s="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2" t="s">
        <v>367</v>
      </c>
      <c r="B220" s="13" t="s">
        <v>333</v>
      </c>
      <c r="C220" s="14">
        <v>0</v>
      </c>
      <c r="D220" s="14">
        <v>1640.62</v>
      </c>
      <c r="E220" s="14">
        <v>0</v>
      </c>
      <c r="F220" s="14">
        <v>1640.62</v>
      </c>
      <c r="G220" s="14">
        <v>1640.62</v>
      </c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2" t="s">
        <v>368</v>
      </c>
      <c r="B221" s="13" t="s">
        <v>167</v>
      </c>
      <c r="C221" s="14">
        <v>0</v>
      </c>
      <c r="D221" s="14">
        <v>2124.0300000000002</v>
      </c>
      <c r="E221" s="14">
        <v>0</v>
      </c>
      <c r="F221" s="14">
        <v>2124.0300000000002</v>
      </c>
      <c r="G221" s="14">
        <v>2124.0300000000002</v>
      </c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2" t="s">
        <v>369</v>
      </c>
      <c r="B222" s="13" t="s">
        <v>370</v>
      </c>
      <c r="C222" s="14">
        <v>3125.45</v>
      </c>
      <c r="D222" s="14">
        <v>3008.83</v>
      </c>
      <c r="E222" s="14">
        <v>0</v>
      </c>
      <c r="F222" s="14">
        <v>3008.83</v>
      </c>
      <c r="G222" s="14">
        <v>6134.28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6" t="s">
        <v>371</v>
      </c>
      <c r="B223" s="17" t="s">
        <v>372</v>
      </c>
      <c r="C223" s="18">
        <f t="shared" ref="C223:G223" si="66">SUBTOTAL(9,C224:C234)</f>
        <v>43595.5</v>
      </c>
      <c r="D223" s="18">
        <f t="shared" si="66"/>
        <v>108873.28</v>
      </c>
      <c r="E223" s="18">
        <f t="shared" si="66"/>
        <v>0</v>
      </c>
      <c r="F223" s="18">
        <f t="shared" si="66"/>
        <v>108873.28</v>
      </c>
      <c r="G223" s="18">
        <f t="shared" si="66"/>
        <v>152468.78</v>
      </c>
      <c r="H223" s="19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2.75" customHeight="1">
      <c r="A224" s="12" t="s">
        <v>373</v>
      </c>
      <c r="B224" s="13" t="s">
        <v>374</v>
      </c>
      <c r="C224" s="14">
        <v>9912.6</v>
      </c>
      <c r="D224" s="14">
        <v>34122.239999999998</v>
      </c>
      <c r="E224" s="14">
        <v>0</v>
      </c>
      <c r="F224" s="14">
        <v>34122.239999999998</v>
      </c>
      <c r="G224" s="14">
        <v>44034.84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 t="s">
        <v>375</v>
      </c>
      <c r="B225" s="13" t="s">
        <v>376</v>
      </c>
      <c r="C225" s="14">
        <v>8995.7999999999993</v>
      </c>
      <c r="D225" s="14">
        <v>6144.76</v>
      </c>
      <c r="E225" s="14">
        <v>0</v>
      </c>
      <c r="F225" s="14">
        <v>6144.76</v>
      </c>
      <c r="G225" s="14">
        <v>15140.56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2" t="s">
        <v>377</v>
      </c>
      <c r="B226" s="13" t="s">
        <v>340</v>
      </c>
      <c r="C226" s="14">
        <v>1038.1300000000001</v>
      </c>
      <c r="D226" s="14">
        <v>0</v>
      </c>
      <c r="E226" s="14">
        <v>0</v>
      </c>
      <c r="F226" s="14">
        <v>0</v>
      </c>
      <c r="G226" s="14">
        <v>1038.1300000000001</v>
      </c>
      <c r="H226" s="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2" t="s">
        <v>378</v>
      </c>
      <c r="B227" s="13" t="s">
        <v>379</v>
      </c>
      <c r="C227" s="14">
        <v>0</v>
      </c>
      <c r="D227" s="14">
        <v>1756.94</v>
      </c>
      <c r="E227" s="14">
        <v>0</v>
      </c>
      <c r="F227" s="14">
        <v>1756.94</v>
      </c>
      <c r="G227" s="14">
        <v>1756.94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380</v>
      </c>
      <c r="B228" s="13" t="s">
        <v>342</v>
      </c>
      <c r="C228" s="14">
        <v>2319.31</v>
      </c>
      <c r="D228" s="14">
        <v>6521.89</v>
      </c>
      <c r="E228" s="14">
        <v>0</v>
      </c>
      <c r="F228" s="14">
        <v>6521.89</v>
      </c>
      <c r="G228" s="14">
        <v>8841.2000000000007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381</v>
      </c>
      <c r="B229" s="13" t="s">
        <v>382</v>
      </c>
      <c r="C229" s="14">
        <v>7626.73</v>
      </c>
      <c r="D229" s="14">
        <v>1600</v>
      </c>
      <c r="E229" s="14">
        <v>0</v>
      </c>
      <c r="F229" s="14">
        <v>1600</v>
      </c>
      <c r="G229" s="14">
        <v>9226.73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383</v>
      </c>
      <c r="B230" s="13" t="s">
        <v>348</v>
      </c>
      <c r="C230" s="14">
        <v>769.42</v>
      </c>
      <c r="D230" s="14">
        <v>430.25</v>
      </c>
      <c r="E230" s="14">
        <v>0</v>
      </c>
      <c r="F230" s="14">
        <v>430.25</v>
      </c>
      <c r="G230" s="14">
        <v>1199.67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384</v>
      </c>
      <c r="B231" s="13" t="s">
        <v>385</v>
      </c>
      <c r="C231" s="14">
        <v>2100</v>
      </c>
      <c r="D231" s="14">
        <v>0</v>
      </c>
      <c r="E231" s="14">
        <v>0</v>
      </c>
      <c r="F231" s="14">
        <v>0</v>
      </c>
      <c r="G231" s="14">
        <v>2100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386</v>
      </c>
      <c r="B232" s="13" t="s">
        <v>387</v>
      </c>
      <c r="C232" s="14">
        <v>385.47</v>
      </c>
      <c r="D232" s="14">
        <v>494.89</v>
      </c>
      <c r="E232" s="14">
        <v>0</v>
      </c>
      <c r="F232" s="14">
        <v>494.89</v>
      </c>
      <c r="G232" s="14">
        <v>880.36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388</v>
      </c>
      <c r="B233" s="13" t="s">
        <v>389</v>
      </c>
      <c r="C233" s="14">
        <v>4401.59</v>
      </c>
      <c r="D233" s="14">
        <v>43792.38</v>
      </c>
      <c r="E233" s="14">
        <v>0</v>
      </c>
      <c r="F233" s="14">
        <v>43792.38</v>
      </c>
      <c r="G233" s="14">
        <v>48193.97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390</v>
      </c>
      <c r="B234" s="13" t="s">
        <v>391</v>
      </c>
      <c r="C234" s="14">
        <v>6046.45</v>
      </c>
      <c r="D234" s="14">
        <v>14009.93</v>
      </c>
      <c r="E234" s="14">
        <v>0</v>
      </c>
      <c r="F234" s="14">
        <v>14009.93</v>
      </c>
      <c r="G234" s="14">
        <v>20056.38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/>
      <c r="B235" s="13"/>
      <c r="C235" s="14"/>
      <c r="D235" s="14"/>
      <c r="E235" s="14"/>
      <c r="F235" s="14"/>
      <c r="G235" s="14"/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6" t="s">
        <v>392</v>
      </c>
      <c r="B236" s="17" t="s">
        <v>393</v>
      </c>
      <c r="C236" s="18">
        <f t="shared" ref="C236:G236" si="67">SUBTOTAL(9,C237:C243)</f>
        <v>46334.520000000004</v>
      </c>
      <c r="D236" s="18">
        <f t="shared" si="67"/>
        <v>0</v>
      </c>
      <c r="E236" s="18">
        <f t="shared" si="67"/>
        <v>82617.37999999999</v>
      </c>
      <c r="F236" s="18">
        <f t="shared" si="67"/>
        <v>82617.37999999999</v>
      </c>
      <c r="G236" s="18">
        <f t="shared" si="67"/>
        <v>128951.9</v>
      </c>
      <c r="H236" s="19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2.75" customHeight="1">
      <c r="A237" s="16" t="s">
        <v>394</v>
      </c>
      <c r="B237" s="17" t="s">
        <v>395</v>
      </c>
      <c r="C237" s="18">
        <f t="shared" ref="C237:G237" si="68">SUBTOTAL(9,C238:C243)</f>
        <v>46334.520000000004</v>
      </c>
      <c r="D237" s="18">
        <f t="shared" si="68"/>
        <v>0</v>
      </c>
      <c r="E237" s="18">
        <f t="shared" si="68"/>
        <v>82617.37999999999</v>
      </c>
      <c r="F237" s="18">
        <f t="shared" si="68"/>
        <v>82617.37999999999</v>
      </c>
      <c r="G237" s="18">
        <f t="shared" si="68"/>
        <v>128951.9</v>
      </c>
      <c r="H237" s="19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2.75" customHeight="1">
      <c r="A238" s="16" t="s">
        <v>396</v>
      </c>
      <c r="B238" s="17" t="s">
        <v>397</v>
      </c>
      <c r="C238" s="18">
        <f t="shared" ref="C238:G238" si="69">SUBTOTAL(9,C239:C243)</f>
        <v>46334.520000000004</v>
      </c>
      <c r="D238" s="18">
        <f t="shared" si="69"/>
        <v>0</v>
      </c>
      <c r="E238" s="18">
        <f t="shared" si="69"/>
        <v>82617.37999999999</v>
      </c>
      <c r="F238" s="18">
        <f t="shared" si="69"/>
        <v>82617.37999999999</v>
      </c>
      <c r="G238" s="18">
        <f t="shared" si="69"/>
        <v>128951.9</v>
      </c>
      <c r="H238" s="19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2.75" customHeight="1">
      <c r="A239" s="16" t="s">
        <v>398</v>
      </c>
      <c r="B239" s="17" t="s">
        <v>399</v>
      </c>
      <c r="C239" s="18">
        <f t="shared" ref="C239:G239" si="70">SUBTOTAL(9,C240:C241)</f>
        <v>46334.3</v>
      </c>
      <c r="D239" s="18">
        <f t="shared" si="70"/>
        <v>0</v>
      </c>
      <c r="E239" s="18">
        <f t="shared" si="70"/>
        <v>82616.2</v>
      </c>
      <c r="F239" s="18">
        <f t="shared" si="70"/>
        <v>82616.2</v>
      </c>
      <c r="G239" s="18">
        <f t="shared" si="70"/>
        <v>128950.5</v>
      </c>
      <c r="H239" s="19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2.75" customHeight="1">
      <c r="A240" s="12" t="s">
        <v>400</v>
      </c>
      <c r="B240" s="13" t="s">
        <v>401</v>
      </c>
      <c r="C240" s="14">
        <v>46334.3</v>
      </c>
      <c r="D240" s="14">
        <v>0</v>
      </c>
      <c r="E240" s="14">
        <v>82616.17</v>
      </c>
      <c r="F240" s="14">
        <v>82616.17</v>
      </c>
      <c r="G240" s="14">
        <v>128950.47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402</v>
      </c>
      <c r="B241" s="13" t="s">
        <v>221</v>
      </c>
      <c r="C241" s="14">
        <v>0</v>
      </c>
      <c r="D241" s="14">
        <v>0</v>
      </c>
      <c r="E241" s="14">
        <v>0.03</v>
      </c>
      <c r="F241" s="14">
        <v>0.03</v>
      </c>
      <c r="G241" s="14">
        <v>0.03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6" t="s">
        <v>403</v>
      </c>
      <c r="B242" s="17" t="s">
        <v>404</v>
      </c>
      <c r="C242" s="18">
        <f t="shared" ref="C242:G242" si="71">SUBTOTAL(9,C243)</f>
        <v>0.22</v>
      </c>
      <c r="D242" s="18">
        <f t="shared" si="71"/>
        <v>0</v>
      </c>
      <c r="E242" s="18">
        <f t="shared" si="71"/>
        <v>1.18</v>
      </c>
      <c r="F242" s="18">
        <f t="shared" si="71"/>
        <v>1.18</v>
      </c>
      <c r="G242" s="18">
        <f t="shared" si="71"/>
        <v>1.4</v>
      </c>
      <c r="H242" s="19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2.75" customHeight="1">
      <c r="A243" s="12" t="s">
        <v>405</v>
      </c>
      <c r="B243" s="13" t="s">
        <v>406</v>
      </c>
      <c r="C243" s="14">
        <v>0.22</v>
      </c>
      <c r="D243" s="14">
        <v>0</v>
      </c>
      <c r="E243" s="14">
        <v>1.18</v>
      </c>
      <c r="F243" s="14">
        <v>1.18</v>
      </c>
      <c r="G243" s="14">
        <v>1.4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/>
      <c r="B244" s="13"/>
      <c r="C244" s="14"/>
      <c r="D244" s="14"/>
      <c r="E244" s="14"/>
      <c r="F244" s="14"/>
      <c r="G244" s="14"/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6" t="s">
        <v>407</v>
      </c>
      <c r="B245" s="17" t="s">
        <v>408</v>
      </c>
      <c r="C245" s="18">
        <f t="shared" ref="C245:G245" si="72">SUBTOTAL(9,C246:C250)</f>
        <v>9685.31</v>
      </c>
      <c r="D245" s="18">
        <f t="shared" si="72"/>
        <v>72765.539999999994</v>
      </c>
      <c r="E245" s="18">
        <f t="shared" si="72"/>
        <v>0</v>
      </c>
      <c r="F245" s="18">
        <f t="shared" si="72"/>
        <v>72765.539999999994</v>
      </c>
      <c r="G245" s="18">
        <f t="shared" si="72"/>
        <v>82450.849999999991</v>
      </c>
      <c r="H245" s="19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2.75" customHeight="1">
      <c r="A246" s="16" t="s">
        <v>409</v>
      </c>
      <c r="B246" s="17" t="s">
        <v>410</v>
      </c>
      <c r="C246" s="18">
        <f t="shared" ref="C246:G246" si="73">SUBTOTAL(9,C247:C250)</f>
        <v>9685.31</v>
      </c>
      <c r="D246" s="18">
        <f t="shared" si="73"/>
        <v>72765.539999999994</v>
      </c>
      <c r="E246" s="18">
        <f t="shared" si="73"/>
        <v>0</v>
      </c>
      <c r="F246" s="18">
        <f t="shared" si="73"/>
        <v>72765.539999999994</v>
      </c>
      <c r="G246" s="18">
        <f t="shared" si="73"/>
        <v>82450.849999999991</v>
      </c>
      <c r="H246" s="19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2.75" customHeight="1">
      <c r="A247" s="16" t="s">
        <v>411</v>
      </c>
      <c r="B247" s="17" t="s">
        <v>412</v>
      </c>
      <c r="C247" s="18">
        <f t="shared" ref="C247:G247" si="74">SUBTOTAL(9,C248:C250)</f>
        <v>9685.31</v>
      </c>
      <c r="D247" s="18">
        <f t="shared" si="74"/>
        <v>72765.539999999994</v>
      </c>
      <c r="E247" s="18">
        <f t="shared" si="74"/>
        <v>0</v>
      </c>
      <c r="F247" s="18">
        <f t="shared" si="74"/>
        <v>72765.539999999994</v>
      </c>
      <c r="G247" s="18">
        <f t="shared" si="74"/>
        <v>82450.849999999991</v>
      </c>
      <c r="H247" s="19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2.75" customHeight="1">
      <c r="A248" s="16" t="s">
        <v>413</v>
      </c>
      <c r="B248" s="17" t="s">
        <v>414</v>
      </c>
      <c r="C248" s="18">
        <f t="shared" ref="C248:G248" si="75">SUBTOTAL(9,C249:C250)</f>
        <v>9685.31</v>
      </c>
      <c r="D248" s="18">
        <f t="shared" si="75"/>
        <v>72765.539999999994</v>
      </c>
      <c r="E248" s="18">
        <f t="shared" si="75"/>
        <v>0</v>
      </c>
      <c r="F248" s="18">
        <f t="shared" si="75"/>
        <v>72765.539999999994</v>
      </c>
      <c r="G248" s="18">
        <f t="shared" si="75"/>
        <v>82450.849999999991</v>
      </c>
      <c r="H248" s="19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2.75" customHeight="1">
      <c r="A249" s="12" t="s">
        <v>415</v>
      </c>
      <c r="B249" s="13" t="s">
        <v>416</v>
      </c>
      <c r="C249" s="14">
        <v>7042.62</v>
      </c>
      <c r="D249" s="14">
        <v>70330</v>
      </c>
      <c r="E249" s="14">
        <v>0</v>
      </c>
      <c r="F249" s="14">
        <v>70330</v>
      </c>
      <c r="G249" s="14">
        <v>77372.62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417</v>
      </c>
      <c r="B250" s="13" t="s">
        <v>418</v>
      </c>
      <c r="C250" s="14">
        <v>2642.69</v>
      </c>
      <c r="D250" s="14">
        <v>2435.54</v>
      </c>
      <c r="E250" s="14">
        <v>0</v>
      </c>
      <c r="F250" s="14">
        <v>2435.54</v>
      </c>
      <c r="G250" s="14">
        <v>5078.2299999999996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2"/>
      <c r="B251" s="13"/>
      <c r="C251" s="14"/>
      <c r="D251" s="14"/>
      <c r="E251" s="14"/>
      <c r="F251" s="14"/>
      <c r="G251" s="14"/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>
      <c r="A252" s="21"/>
      <c r="B252" s="22"/>
      <c r="C252" s="23"/>
      <c r="D252" s="23">
        <f t="shared" ref="D252:E252" si="76">SUBTOTAL(9,D9:D251)</f>
        <v>6900065.9600000018</v>
      </c>
      <c r="E252" s="23">
        <f t="shared" si="76"/>
        <v>6900065.959999999</v>
      </c>
      <c r="F252" s="23"/>
      <c r="G252" s="2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2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2016-04-02T22:02:55Z</dcterms:created>
  <dcterms:modified xsi:type="dcterms:W3CDTF">2016-04-19T00:29:20Z</dcterms:modified>
</cp:coreProperties>
</file>